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7635" windowHeight="6720" activeTab="1"/>
  </bookViews>
  <sheets>
    <sheet name="Доходы 2021-2023" sheetId="3" r:id="rId1"/>
    <sheet name="п4т1 распр" sheetId="5" r:id="rId2"/>
    <sheet name="п5т1Вед" sheetId="1" r:id="rId3"/>
    <sheet name="Источн фин бюдж 2021-2023" sheetId="4" r:id="rId4"/>
    <sheet name="Кап. вложения" sheetId="7" r:id="rId5"/>
  </sheets>
  <definedNames>
    <definedName name="_xlnm.Print_Titles" localSheetId="2">п5т1Вед!$P:$AA,п5т1Вед!$16:$18</definedName>
  </definedNames>
  <calcPr calcId="125725" iterate="1"/>
</workbook>
</file>

<file path=xl/calcChain.xml><?xml version="1.0" encoding="utf-8"?>
<calcChain xmlns="http://schemas.openxmlformats.org/spreadsheetml/2006/main">
  <c r="C70" i="3"/>
  <c r="G52"/>
  <c r="F52"/>
  <c r="F80" s="1"/>
  <c r="G55"/>
  <c r="F55"/>
  <c r="C55"/>
  <c r="P28" i="7"/>
  <c r="F28"/>
  <c r="C28" s="1"/>
  <c r="D66"/>
  <c r="C52" i="3"/>
  <c r="C69"/>
  <c r="C64"/>
  <c r="C59"/>
  <c r="C26"/>
  <c r="C18"/>
  <c r="C68"/>
  <c r="D51" i="7"/>
  <c r="D59" s="1"/>
  <c r="C12"/>
  <c r="C13"/>
  <c r="C14"/>
  <c r="C15"/>
  <c r="C16"/>
  <c r="C17"/>
  <c r="C18"/>
  <c r="C19"/>
  <c r="C20"/>
  <c r="C21"/>
  <c r="C22"/>
  <c r="C23"/>
  <c r="C24"/>
  <c r="C25"/>
  <c r="E26"/>
  <c r="C26" s="1"/>
  <c r="H26"/>
  <c r="C27"/>
  <c r="D27"/>
  <c r="H27"/>
  <c r="H28"/>
  <c r="M28"/>
  <c r="C29"/>
  <c r="H29"/>
  <c r="M29"/>
  <c r="D30"/>
  <c r="E30"/>
  <c r="F30"/>
  <c r="H30"/>
  <c r="I30"/>
  <c r="J30"/>
  <c r="K30"/>
  <c r="M30"/>
  <c r="N30"/>
  <c r="P30"/>
  <c r="P112" s="1"/>
  <c r="C32"/>
  <c r="C33"/>
  <c r="D34"/>
  <c r="C34" s="1"/>
  <c r="H34"/>
  <c r="F35"/>
  <c r="C35" s="1"/>
  <c r="C36"/>
  <c r="C37"/>
  <c r="C38"/>
  <c r="D39"/>
  <c r="E39"/>
  <c r="G39"/>
  <c r="H39"/>
  <c r="I39"/>
  <c r="C41"/>
  <c r="C44"/>
  <c r="C45"/>
  <c r="C46"/>
  <c r="C47"/>
  <c r="C48"/>
  <c r="F50"/>
  <c r="C50" s="1"/>
  <c r="C52"/>
  <c r="C54"/>
  <c r="C55"/>
  <c r="C56"/>
  <c r="E59"/>
  <c r="G59"/>
  <c r="C61"/>
  <c r="C62" s="1"/>
  <c r="D62"/>
  <c r="E62"/>
  <c r="F62"/>
  <c r="G62"/>
  <c r="C64"/>
  <c r="C66"/>
  <c r="H66"/>
  <c r="M66"/>
  <c r="C67"/>
  <c r="C68"/>
  <c r="C69"/>
  <c r="C70"/>
  <c r="C72"/>
  <c r="C74"/>
  <c r="C76"/>
  <c r="C78"/>
  <c r="C80"/>
  <c r="C82"/>
  <c r="C84"/>
  <c r="C86"/>
  <c r="C88"/>
  <c r="C89"/>
  <c r="C93"/>
  <c r="C102" s="1"/>
  <c r="C94"/>
  <c r="C95"/>
  <c r="C96"/>
  <c r="C97"/>
  <c r="C98"/>
  <c r="C99"/>
  <c r="C100"/>
  <c r="C101"/>
  <c r="D102"/>
  <c r="E102"/>
  <c r="F102"/>
  <c r="G102"/>
  <c r="C104"/>
  <c r="C105"/>
  <c r="C106"/>
  <c r="C107"/>
  <c r="C108"/>
  <c r="C109"/>
  <c r="C110"/>
  <c r="D111"/>
  <c r="E111"/>
  <c r="E112" s="1"/>
  <c r="H111"/>
  <c r="I111"/>
  <c r="M111"/>
  <c r="N111"/>
  <c r="N112" s="1"/>
  <c r="G112"/>
  <c r="H112"/>
  <c r="I112"/>
  <c r="J112"/>
  <c r="K112"/>
  <c r="L112"/>
  <c r="M112"/>
  <c r="O112"/>
  <c r="Q112"/>
  <c r="C114"/>
  <c r="C119" s="1"/>
  <c r="C116"/>
  <c r="C118"/>
  <c r="D119"/>
  <c r="E119"/>
  <c r="G120"/>
  <c r="C39" l="1"/>
  <c r="E120"/>
  <c r="C111"/>
  <c r="C59"/>
  <c r="C112" s="1"/>
  <c r="C120" s="1"/>
  <c r="C30"/>
  <c r="D112"/>
  <c r="D120" s="1"/>
  <c r="F59"/>
  <c r="F39"/>
  <c r="F120" l="1"/>
  <c r="F112"/>
  <c r="L15" i="4" l="1"/>
  <c r="L14" s="1"/>
  <c r="J17"/>
  <c r="J15" s="1"/>
  <c r="K17"/>
  <c r="L17"/>
  <c r="M17"/>
  <c r="J19"/>
  <c r="K19"/>
  <c r="L19"/>
  <c r="M19"/>
  <c r="J21"/>
  <c r="K21"/>
  <c r="L21"/>
  <c r="M21"/>
  <c r="J23"/>
  <c r="K23"/>
  <c r="L23"/>
  <c r="M23"/>
  <c r="K25"/>
  <c r="K27"/>
  <c r="J29"/>
  <c r="K29"/>
  <c r="L29"/>
  <c r="M29"/>
  <c r="C17" i="3"/>
  <c r="D17"/>
  <c r="E17"/>
  <c r="F17"/>
  <c r="G17"/>
  <c r="C21"/>
  <c r="D21"/>
  <c r="E21"/>
  <c r="F21"/>
  <c r="G21"/>
  <c r="C28"/>
  <c r="D28"/>
  <c r="E28"/>
  <c r="F28"/>
  <c r="G28"/>
  <c r="C32"/>
  <c r="D32"/>
  <c r="E32"/>
  <c r="F32"/>
  <c r="G32"/>
  <c r="C37"/>
  <c r="D37"/>
  <c r="E37"/>
  <c r="F37"/>
  <c r="G37"/>
  <c r="C39"/>
  <c r="D39"/>
  <c r="E39"/>
  <c r="F39"/>
  <c r="G39"/>
  <c r="C41"/>
  <c r="D41"/>
  <c r="E41"/>
  <c r="F41"/>
  <c r="G41"/>
  <c r="C46"/>
  <c r="D46"/>
  <c r="E46"/>
  <c r="F46"/>
  <c r="G46"/>
  <c r="C54"/>
  <c r="D54"/>
  <c r="E54"/>
  <c r="F54"/>
  <c r="G54"/>
  <c r="D71"/>
  <c r="D52" s="1"/>
  <c r="E71"/>
  <c r="E52" s="1"/>
  <c r="C73"/>
  <c r="C78"/>
  <c r="M15" i="4" l="1"/>
  <c r="M14" s="1"/>
  <c r="K15"/>
  <c r="K14" s="1"/>
  <c r="F16" i="3"/>
  <c r="D16"/>
  <c r="D50" s="1"/>
  <c r="G16"/>
  <c r="E16"/>
  <c r="C16"/>
  <c r="F31"/>
  <c r="F50" s="1"/>
  <c r="D31"/>
  <c r="G31"/>
  <c r="G50" s="1"/>
  <c r="E31"/>
  <c r="C31"/>
  <c r="J14" i="4"/>
  <c r="K16"/>
  <c r="E50" i="3"/>
  <c r="C50" l="1"/>
  <c r="C80" s="1"/>
  <c r="E81"/>
  <c r="E84" s="1"/>
  <c r="E80"/>
  <c r="D81"/>
  <c r="D84" s="1"/>
  <c r="D80"/>
  <c r="G80"/>
  <c r="G81"/>
  <c r="G84" s="1"/>
  <c r="F81"/>
  <c r="F84" s="1"/>
  <c r="C81" l="1"/>
  <c r="C84" s="1"/>
  <c r="C85"/>
  <c r="C86" s="1"/>
</calcChain>
</file>

<file path=xl/sharedStrings.xml><?xml version="1.0" encoding="utf-8"?>
<sst xmlns="http://schemas.openxmlformats.org/spreadsheetml/2006/main" count="3104" uniqueCount="572">
  <si>
    <t>_________________</t>
  </si>
  <si>
    <t>Итого расходов</t>
  </si>
  <si>
    <t>,0.0</t>
  </si>
  <si>
    <t>000</t>
  </si>
  <si>
    <t>88.0.00.99990</t>
  </si>
  <si>
    <t/>
  </si>
  <si>
    <t>0099</t>
  </si>
  <si>
    <t>990</t>
  </si>
  <si>
    <t>900</t>
  </si>
  <si>
    <t>Условно утвержденные расходы</t>
  </si>
  <si>
    <t>8800099990</t>
  </si>
  <si>
    <t>88.0.00.00000</t>
  </si>
  <si>
    <t>Непрограммные направления бюджета поселения</t>
  </si>
  <si>
    <t>8800000000</t>
  </si>
  <si>
    <t>9900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</si>
  <si>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</si>
  <si>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</si>
  <si>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</si>
  <si>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</si>
  <si>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</si>
  <si>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</si>
  <si>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Массовый спорт</t>
  </si>
  <si>
    <t>ФИЗИЧЕСКАЯ КУЛЬТУРА И СПОРТ</t>
  </si>
  <si>
    <t>0010</t>
  </si>
  <si>
    <t>88.0.00.10034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</si>
  <si>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</si>
  <si>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</si>
  <si>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в сфере транспорта и дорожного хозяйства</t>
  </si>
  <si>
    <t>8800010034</t>
  </si>
  <si>
    <t>88.0.00.10033</t>
  </si>
  <si>
    <t>Публичные нормативные социальные выплаты гражданам</t>
  </si>
  <si>
    <t>Социальное обеспечение и иные выплаты населению</t>
  </si>
  <si>
    <t>Обеспечение мер социальной поддержки лиц,имеющих звание "Почетный гражданин рабочего поселка Сузун Сузунского района Новосибирской области"</t>
  </si>
  <si>
    <t>8800010033</t>
  </si>
  <si>
    <t>Социальное обеспечение населения</t>
  </si>
  <si>
    <t>88.0.00.10011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</si>
  <si>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</si>
  <si>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</si>
  <si>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</si>
  <si>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</si>
  <si>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</si>
  <si>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</si>
  <si>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</si>
  <si>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</si>
  <si>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</si>
  <si>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</si>
  <si>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00S0</t>
  </si>
  <si>
    <t>88.0.00.S0240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</si>
  <si>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области", в части софинансирования</t>
  </si>
  <si>
    <t>88000S0240</t>
  </si>
  <si>
    <t>0070</t>
  </si>
  <si>
    <t>88.0.00.70960</t>
  </si>
  <si>
    <t>Расходы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</si>
  <si>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8800070960</t>
  </si>
  <si>
    <t>88.0.00.70240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</si>
  <si>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</si>
  <si>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8800070240</t>
  </si>
  <si>
    <t>0005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</si>
  <si>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</si>
  <si>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</si>
  <si>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</si>
  <si>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</si>
  <si>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</si>
  <si>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</si>
  <si>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</si>
  <si>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</si>
  <si>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</si>
  <si>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</si>
  <si>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</si>
  <si>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</si>
  <si>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</si>
  <si>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Уплата налогов, сборов и иных платежей</t>
  </si>
  <si>
    <t>Иные бюджетные ассигнования</t>
  </si>
  <si>
    <t>Бюджетные инвестиции</t>
  </si>
  <si>
    <t>Капитальные вложения в объекты государственной (муниципальной) собственности</t>
  </si>
  <si>
    <t>Уличное освещение</t>
  </si>
  <si>
    <t>8800005031</t>
  </si>
  <si>
    <t>0000</t>
  </si>
  <si>
    <t>F255</t>
  </si>
  <si>
    <t>49.0.F2.55552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</si>
  <si>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</si>
  <si>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490F255552</t>
  </si>
  <si>
    <t>49.0.F2.55551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</si>
  <si>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</si>
  <si>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по реализации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</si>
  <si>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490F255551</t>
  </si>
  <si>
    <t>49.0.F2.00000</t>
  </si>
  <si>
    <t>Региональный проект "Формирование комфортной городской среды"</t>
  </si>
  <si>
    <t>490F200000</t>
  </si>
  <si>
    <t>49.0.00.00000</t>
  </si>
  <si>
    <t>4900000000</t>
  </si>
  <si>
    <t>47.0.00.0503A</t>
  </si>
  <si>
    <t>470000503A</t>
  </si>
  <si>
    <t>47.0.00.00000</t>
  </si>
  <si>
    <t>4700000000</t>
  </si>
  <si>
    <t>Благоустройство</t>
  </si>
  <si>
    <t>F552</t>
  </si>
  <si>
    <t>88.0.F5.52430</t>
  </si>
  <si>
    <t>Строительство и реконструкция (модернизация)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</si>
  <si>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880F552430</t>
  </si>
  <si>
    <t>88.0.F5.00000</t>
  </si>
  <si>
    <t>Региональный проект "Чистая вода"</t>
  </si>
  <si>
    <t>880F500000</t>
  </si>
  <si>
    <t>00S3</t>
  </si>
  <si>
    <t>88.0.00.S3430</t>
  </si>
  <si>
    <t>Расходы на реализацию мероприятий по организации бесперебойной работы объектов жилищно-коммунального хозяйства, в части софинансирования</t>
  </si>
  <si>
    <t>88000S3430</t>
  </si>
  <si>
    <t>00S1</t>
  </si>
  <si>
    <t>88.0.00.S1010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</si>
  <si>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области", в части софинансирования</t>
  </si>
  <si>
    <t>88000S1010</t>
  </si>
  <si>
    <t>88.0.00.S0780</t>
  </si>
  <si>
    <t>Обеспечение мероприятий по разработке проектной документации и проведения ее государственной экспертизы государственной программы Новосибирской области «Комплексное развитие сельских территорий в Новосибирской области», в части софинансирования</t>
  </si>
  <si>
    <t>88000S0780</t>
  </si>
  <si>
    <t>88.0.00.S0540</t>
  </si>
  <si>
    <t>Расходы за счет средств резервного фонда Правительства Новосибирской области, в части софинансирования</t>
  </si>
  <si>
    <t>88000S0540</t>
  </si>
  <si>
    <t>88.0.00.S0490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</si>
  <si>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софинасирования</t>
  </si>
  <si>
    <t>88000S0490</t>
  </si>
  <si>
    <t>00L5</t>
  </si>
  <si>
    <t>88.0.00.L5766</t>
  </si>
  <si>
    <t>Формирование современного облика сельских территорий, направленных на создание и развитие инфраструктуры</t>
  </si>
  <si>
    <t>88000L5766</t>
  </si>
  <si>
    <t>0071</t>
  </si>
  <si>
    <t>88.0.00.71010</t>
  </si>
  <si>
    <t>Расходы на мероприятия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</si>
  <si>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8800071010</t>
  </si>
  <si>
    <t>88.0.00.70780</t>
  </si>
  <si>
    <t>Обеспечение мероприятий по разработке проектной документации и проведения ее государственной экспертизы государственной программы Новосибирской области «Комплексное развитие сельских территорий в Новосибирской области».</t>
  </si>
  <si>
    <t>8800070780</t>
  </si>
  <si>
    <t>88.0.00.70490</t>
  </si>
  <si>
    <t>Расходы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</si>
  <si>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8800070490</t>
  </si>
  <si>
    <t>0020</t>
  </si>
  <si>
    <t>88.0.00.20540</t>
  </si>
  <si>
    <t>Расходы за счет средств резервного фонда Правительства Новосибирской области</t>
  </si>
  <si>
    <t>8800020540</t>
  </si>
  <si>
    <t>88.0.00.05027</t>
  </si>
  <si>
    <t>Мероприятия в области коммунального хозяйства</t>
  </si>
  <si>
    <t>8800005027</t>
  </si>
  <si>
    <t>88.0.00.05026</t>
  </si>
  <si>
    <t>Мероприятия по развитию водопроводной системы</t>
  </si>
  <si>
    <t>8800005026</t>
  </si>
  <si>
    <t>88.0.00.05025</t>
  </si>
  <si>
    <t>Мероприятия по развитию теплоснабжения</t>
  </si>
  <si>
    <t>8800005025</t>
  </si>
  <si>
    <t>0003</t>
  </si>
  <si>
    <t>88.0.00.03430</t>
  </si>
  <si>
    <t>Расходы на реализацию мероприятий по организации бесперебойной работы объектов жилищно-коммунального хозяйства</t>
  </si>
  <si>
    <t>8800003430</t>
  </si>
  <si>
    <t>Коммунальное хозяйство</t>
  </si>
  <si>
    <t>88.0.00.S3380</t>
  </si>
  <si>
    <t>Мероприятия по переселению граждан из аварийного жилищного фонда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в части софинансирования</t>
  </si>
  <si>
    <t>88000S3380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</si>
  <si>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</si>
  <si>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</si>
  <si>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</si>
  <si>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</si>
  <si>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</si>
  <si>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</si>
  <si>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88.0.00.05012</t>
  </si>
  <si>
    <t>8800005012</t>
  </si>
  <si>
    <t>88.0.00.03380</t>
  </si>
  <si>
    <t>Мероприятия по переселению граждан из аварийного жилищного фонда подпрограммы "Безопасность жилищно-коммунального хозяйства" государственной программы  Новосибирской обасти "Жилищно-коммунальное хозяйство Новосибирской области"</t>
  </si>
  <si>
    <t>8800003380</t>
  </si>
  <si>
    <t>Жилищное хозяйство</t>
  </si>
  <si>
    <t>ЖИЛИЩНО-КОММУНАЛЬНОЕ ХОЗЯЙСТВО</t>
  </si>
  <si>
    <t>00S4</t>
  </si>
  <si>
    <t>88.0.00.S4094</t>
  </si>
  <si>
    <t>Расходные обязательства по дорожной деятельности в части прохождения ГВЭ, в части софинансирования</t>
  </si>
  <si>
    <t>88000S4094</t>
  </si>
  <si>
    <t>88.0.00.S4093</t>
  </si>
  <si>
    <t>Расходные обязательства по дорожной деятельности в части разработки ПСД, в части софинансирования</t>
  </si>
  <si>
    <t>88000S4093</t>
  </si>
  <si>
    <t>88.0.00.S0760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</si>
  <si>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области", в части софинансирования</t>
  </si>
  <si>
    <t>88000S0760</t>
  </si>
  <si>
    <t>88.0.00.70760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</si>
  <si>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</si>
  <si>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8800070760</t>
  </si>
  <si>
    <t>0004</t>
  </si>
  <si>
    <t>88.0.00.04095</t>
  </si>
  <si>
    <t>Расходные обязательства по дорожной деятельности в части разработки проектов по ОДД</t>
  </si>
  <si>
    <t>8800004095</t>
  </si>
  <si>
    <t>88.0.00.04094</t>
  </si>
  <si>
    <t>Расходные обязательства по дорожной деятельности в части прохождения ГВЭ</t>
  </si>
  <si>
    <t>8800004094</t>
  </si>
  <si>
    <t>88.0.00.04093</t>
  </si>
  <si>
    <t>Расходные обязательства по дорожной деятельности в части разработки ПСД</t>
  </si>
  <si>
    <t>8800004093</t>
  </si>
  <si>
    <t>88.0.00.04092</t>
  </si>
  <si>
    <t>Расходные обязательства на дорожную деятельность по ремонту автомобильных дорог местного значения</t>
  </si>
  <si>
    <t>8800004092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</si>
  <si>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</si>
  <si>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</si>
  <si>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</si>
  <si>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</si>
  <si>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88.0.00.04081</t>
  </si>
  <si>
    <t>8800004081</t>
  </si>
  <si>
    <t>Транспорт</t>
  </si>
  <si>
    <t>88.0.00.04072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</si>
  <si>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</si>
  <si>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</si>
  <si>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Обеспечение деятельности подведомственных учреждений в области лесного хозяйства</t>
  </si>
  <si>
    <t>8800004072</t>
  </si>
  <si>
    <t>88.0.00.04071</t>
  </si>
  <si>
    <t>Мероприятия, направленные на  развитие лесного хозяйства</t>
  </si>
  <si>
    <t>8800004071</t>
  </si>
  <si>
    <t>Лесное хозяйство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</si>
  <si>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</si>
  <si>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</si>
  <si>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</si>
  <si>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</si>
  <si>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</si>
  <si>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</si>
  <si>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Водное хозяйство</t>
  </si>
  <si>
    <t>НАЦИОНАЛЬНАЯ ЭКОНОМИКА</t>
  </si>
  <si>
    <t>88.0.00.03141</t>
  </si>
  <si>
    <t>Мероприятия по предупреждению терроризма и экстремизма</t>
  </si>
  <si>
    <t>8800003141</t>
  </si>
  <si>
    <t>44.0.00.0316A</t>
  </si>
  <si>
    <t>Реализация мероприятий муниципальной программы «Комплексные меры противодействия злоупотреблению наркотиками и их незаконному обороту на территории рабочего поселка Сузун Сузунского района Новосибирской области на 2020-2022 годы»</t>
  </si>
  <si>
    <t>440000316A</t>
  </si>
  <si>
    <t>44.0.00.00000</t>
  </si>
  <si>
    <t>4400000000</t>
  </si>
  <si>
    <t>41.0.00.0314A</t>
  </si>
  <si>
    <t>Реализация мероприятий муниципальной программы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</t>
  </si>
  <si>
    <t>410000314A</t>
  </si>
  <si>
    <t>41.0.00.00000</t>
  </si>
  <si>
    <t>4100000000</t>
  </si>
  <si>
    <t>Другие вопросы в области национальной безопасности и правоохранительной деятельности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</si>
  <si>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</si>
  <si>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</si>
  <si>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</si>
  <si>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</si>
  <si>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</si>
  <si>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</si>
  <si>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Защита населения и территории от чрезвычайных ситуаций природного и техногенного характера, пожарная безопасность</t>
  </si>
  <si>
    <t>88.0.00.03093</t>
  </si>
  <si>
    <t>Мероприятия, направленные на осуществление полномочий участие в предупреждении и ликвидации последствий чрезвычайных ситуаций в границах поселений</t>
  </si>
  <si>
    <t>8800003093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</si>
  <si>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</si>
  <si>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</si>
  <si>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</si>
  <si>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</si>
  <si>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</si>
  <si>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0001</t>
  </si>
  <si>
    <t>88.0.00.01133</t>
  </si>
  <si>
    <t>Управление муниципальной собственностью</t>
  </si>
  <si>
    <t>8800001133</t>
  </si>
  <si>
    <t>88.0.00.01132</t>
  </si>
  <si>
    <t>Исполнение судебных актов</t>
  </si>
  <si>
    <t>Премии и гранты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</si>
  <si>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</si>
  <si>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</si>
  <si>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</si>
  <si>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88.0.00.01071</t>
  </si>
  <si>
    <t>Специальные расходы</t>
  </si>
  <si>
    <t>Мероприятия, направленные на обеспечение проведения выборов</t>
  </si>
  <si>
    <t>8800001071</t>
  </si>
  <si>
    <t>Обеспечение проведения выборов и референдумов</t>
  </si>
  <si>
    <t>88.0.00.01046</t>
  </si>
  <si>
    <t>Социальные выплаты гражданам, кроме публичных нормативных социальных выплат</t>
  </si>
  <si>
    <t>Мероприятия, в рамках ликвидационных процедур</t>
  </si>
  <si>
    <t>8800001046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</si>
  <si>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</si>
  <si>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</si>
  <si>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администрация Сузунского района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</si>
  <si>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</si>
  <si>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</si>
  <si>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</si>
  <si>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</si>
  <si>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</si>
  <si>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</si>
  <si>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</si>
  <si>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</si>
  <si>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</si>
  <si>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</si>
  <si>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</si>
  <si>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</si>
  <si>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</si>
  <si>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</si>
  <si>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</si>
  <si>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</si>
  <si>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</si>
  <si>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5</t>
  </si>
  <si>
    <t xml:space="preserve">минеролиз полосы- 115 210; </t>
  </si>
  <si>
    <t xml:space="preserve">двор. террит.- 5 377 800, памятники- 600 000, сохранение памятников-1 252 000, инициативное бюджетирование (благ кольца)- 1 500 000, БС ГТС- 100 000, </t>
  </si>
  <si>
    <r>
      <t xml:space="preserve">МБТ </t>
    </r>
    <r>
      <rPr>
        <b/>
        <sz val="12"/>
        <rFont val="Times New Roman"/>
        <family val="1"/>
        <charset val="204"/>
      </rPr>
      <t>114 936 590,99</t>
    </r>
    <r>
      <rPr>
        <sz val="12"/>
        <rFont val="Times New Roman"/>
        <family val="1"/>
        <charset val="204"/>
      </rPr>
      <t xml:space="preserve"> = 18 346 600 - Чистая вода; 15 719 180,99 - подготовка обб. ЖКХ к отоп. Сезону; 27 640 940 - дороги; стр-во котельной БРЗ-34 693 600; комф. среда- 9 591 260, </t>
    </r>
  </si>
  <si>
    <t>Размер бюджетных назначений, подлежаший распределению по расходам:</t>
  </si>
  <si>
    <t>Источник финансирование: 5% собственных доходов</t>
  </si>
  <si>
    <t>Итого средства поселения для распределения расходов:</t>
  </si>
  <si>
    <t>Планируемый кредит в 2016г.</t>
  </si>
  <si>
    <t>из них, собственные доходы включая дотацию</t>
  </si>
  <si>
    <t>ВСЕГО:</t>
  </si>
  <si>
    <t xml:space="preserve"> </t>
  </si>
  <si>
    <t>Прочие безвозмездные поступления в бюджет поселений</t>
  </si>
  <si>
    <t>2 07 05030 13 0000 150</t>
  </si>
  <si>
    <t>Возврат остатков субсидий, субвенций и иных межбюджетных трасфертов, имеющих целевое значение, прошлых лет</t>
  </si>
  <si>
    <t>2 19 05000 13 0000 151</t>
  </si>
  <si>
    <t xml:space="preserve">Прочие безвозмездные поступления в бюджет городских поселений </t>
  </si>
  <si>
    <t>811 2 07 05030 13 0000 150</t>
  </si>
  <si>
    <t>Иные межбюджетные трансферты на на реализацию мероприятий ведомственной целевой программы "Государственная поддержка муниципальных образований по благоустройству территорий населенных пунктов и подготовке объектов жилищно-коммунального хозяйства Новосибир</t>
  </si>
  <si>
    <t>811 2 02 04999 130000 151</t>
  </si>
  <si>
    <t>Иные межбюджетные трансферты на развитие муниципальных дорог</t>
  </si>
  <si>
    <t>2 02 04999 13 0000 151</t>
  </si>
  <si>
    <t xml:space="preserve">Прочие межбюджетные трансферты, передаваемые бюджетам городских поселений </t>
  </si>
  <si>
    <t>811 02 49999 13 0000 150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</si>
  <si>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менстного значения в соответствии с заключенными соглашениями</t>
  </si>
  <si>
    <t>2 02 0414 10 0000 151</t>
  </si>
  <si>
    <t>Субвенции бюджетам городских поселений на выполнение передаваемых полномочий субъектов Российской Федерации</t>
  </si>
  <si>
    <t>811 2 02 30024 13 0000 150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</si>
  <si>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</si>
  <si>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811 2 02 20302 13 0000 150</t>
  </si>
  <si>
    <t>Прочие субсидии бюджетам городских поселений из средств поступлений муниципального района от транспортного налога</t>
  </si>
  <si>
    <t>811 2 02 29999 13 0000 150</t>
  </si>
  <si>
    <t>Субсидия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</si>
  <si>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Субсидия на строительство и реконструкцию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</si>
  <si>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общественных пространств)</t>
  </si>
  <si>
    <t>Субсидия нареализацию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территорий)</t>
  </si>
  <si>
    <t>-Субсидии 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</si>
  <si>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 xml:space="preserve">811 2 02 29999 13 0000 150 </t>
  </si>
  <si>
    <t>Субсидия на мероприятия по расходы на реализацию мероприятий по организации бесперебойной работы объектов жилищно-коммунального хозяйства 01.22.31</t>
  </si>
  <si>
    <t>Субсидия на мероприятия по расходам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</si>
  <si>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Субсидия на мероприятия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</si>
  <si>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бюджетам поселений на развитие гидротехнических сооружений</t>
  </si>
  <si>
    <t>Субсидии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</si>
  <si>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Субсидии бюджетам поселений</t>
  </si>
  <si>
    <t>2 02 02000 13 0000 151</t>
  </si>
  <si>
    <t>Дотации бюджетам поселений</t>
  </si>
  <si>
    <t>811 2 02 15001 13 0000 150</t>
  </si>
  <si>
    <t>БЕЗВОЗМЕЗДНЫЕ ПОСТУПЛЕНИЯ</t>
  </si>
  <si>
    <t>НАЛОГОВЫЕ И НЕНАЛОГОВЫЕ ДОХОДЫ</t>
  </si>
  <si>
    <t>Инициативные платежи, зачисляемые в бюджеты сельских поселений (собственные средства жителей поселения)</t>
  </si>
  <si>
    <t>811 117 15030 13 0000 130</t>
  </si>
  <si>
    <t>Прочие поступления от денежных взысканий (штрафов) и иных сумм  в возмещение ущерба (по исполнительным документам)</t>
  </si>
  <si>
    <t>811 116  07010 13 0000 140</t>
  </si>
  <si>
    <t>Административные штрафы, установленные законами субъектов Российской Федерации об административных правонарушениях,за нарушение муниципальных правовых актов</t>
  </si>
  <si>
    <t>810 1 16 02020 02 0000 140</t>
  </si>
  <si>
    <t>Штрафы, санкции, возмещение ущерба</t>
  </si>
  <si>
    <t>Прочие доходы от оказания платных услуг получателями бюджетов поселений и компенсации затрат бюджетов поселений</t>
  </si>
  <si>
    <t>811 1 13 02995 13 0000 130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</si>
  <si>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</t>
  </si>
  <si>
    <t>1 14 02053 13 0000 410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</si>
  <si>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</si>
  <si>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811 1 14 06025 13 0000 430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</si>
  <si>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</si>
  <si>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811 1 14 06013 13 0000 430</t>
  </si>
  <si>
    <t>Доходы от продажи материальных и нематериальных активов</t>
  </si>
  <si>
    <t>Прочие доходы от компенсации затрат бюджетов городских поселений</t>
  </si>
  <si>
    <t>1 13 02995 13 0000 130</t>
  </si>
  <si>
    <t>Доходы от оказания платных услуг (работ)и компенсации затрат государства</t>
  </si>
  <si>
    <t>Плата за использование лесов, расположенных на землях иных категорий, находящихся в  собственности городских поселений, в части платы по договору купли-продажи лесных насаждений</t>
  </si>
  <si>
    <t>811 1 12 04051 13 0000 120</t>
  </si>
  <si>
    <t>Платежи при пользовании природными ресурсами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</si>
  <si>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</si>
  <si>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811 1 11 09045 13 0000 120</t>
  </si>
  <si>
    <t>Доходы от сдачи в аренду имущества,составлюющего казну городских поселений (за исключением земельных участков)</t>
  </si>
  <si>
    <t>811 1 11 05075 13 0000 120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</si>
  <si>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</si>
  <si>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811 1 11 05025 13 0000 120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</si>
  <si>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</si>
  <si>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810 1 11 05013 13 0000 120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</si>
  <si>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</si>
  <si>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</si>
  <si>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Земельный налог с физических лиц</t>
  </si>
  <si>
    <t>182 1 06 06043 13 0000 110</t>
  </si>
  <si>
    <t>Земельный налог с организаций</t>
  </si>
  <si>
    <t>182 1 06 06033 13 0000 110</t>
  </si>
  <si>
    <t>Земельный налог</t>
  </si>
  <si>
    <t>182 1 06 06000 13 0000 110</t>
  </si>
  <si>
    <t>Налог на имущество физических лиц</t>
  </si>
  <si>
    <t>182 1 06 01030 13 0000 110</t>
  </si>
  <si>
    <t>Единый сельскохозяйственный налог</t>
  </si>
  <si>
    <t>182 1 05 03010 01 0000 110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</si>
  <si>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</si>
  <si>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</si>
  <si>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</si>
  <si>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</si>
  <si>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</si>
  <si>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</si>
  <si>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</si>
  <si>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100 1 03 02231 01 0000 110</t>
  </si>
  <si>
    <t>Акцизы по подакцизным товарам (продукции), производимым на территории Российской Федерации</t>
  </si>
  <si>
    <t>100 1 03 02000 01 0000 110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</si>
  <si>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</si>
  <si>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1 01 02030 01 1000 110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</si>
  <si>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</t>
  </si>
  <si>
    <t>1 01 02020 01 0000 110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</si>
  <si>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 </t>
  </si>
  <si>
    <t>182 1 01 02010 01 0000 110</t>
  </si>
  <si>
    <t>Налог на доходы физических лиц</t>
  </si>
  <si>
    <t>182 1 01 02000 01 0000 110</t>
  </si>
  <si>
    <t>НАЛОГОВЫЕ ДОХОДЫ</t>
  </si>
  <si>
    <t>Бюджет поселка</t>
  </si>
  <si>
    <t>ОБ и РБ</t>
  </si>
  <si>
    <t>Размер годовых бюджетных назначений 2023 года</t>
  </si>
  <si>
    <t>Размер годовых бюджетных назначений  2022 года</t>
  </si>
  <si>
    <t>в том числе:</t>
  </si>
  <si>
    <t>Размер годовых бюджетных назначений 2021 года</t>
  </si>
  <si>
    <t>Наименование групп, подгрупп, статей и подстатей доходов</t>
  </si>
  <si>
    <t>КОД</t>
  </si>
  <si>
    <t>руб.</t>
  </si>
  <si>
    <t>Доходы бюджета рабочего поселка Сузун на 2021 год и на плановый период  2022 и 2023 годов</t>
  </si>
  <si>
    <t>Таблица № 3.1.</t>
  </si>
  <si>
    <t>от "____" __________ 2013 года  №  _____</t>
  </si>
  <si>
    <t>депутатов рабочего поселка Сузун</t>
  </si>
  <si>
    <t>к  решению  _____сессии  Совета</t>
  </si>
  <si>
    <t>Приложение № 3</t>
  </si>
  <si>
    <r>
      <t>от " ___ "  __________</t>
    </r>
    <r>
      <rPr>
        <u/>
        <sz val="12"/>
        <rFont val="Arial Cyr"/>
        <charset val="204"/>
      </rPr>
      <t xml:space="preserve">  </t>
    </r>
    <r>
      <rPr>
        <sz val="12"/>
        <rFont val="Arial Cyr"/>
        <charset val="204"/>
      </rPr>
      <t>2013 г. № ____</t>
    </r>
  </si>
  <si>
    <t xml:space="preserve"> рабочего поселка Сузун</t>
  </si>
  <si>
    <t>к постановлению администрации</t>
  </si>
  <si>
    <t xml:space="preserve">         Приложение № 1</t>
  </si>
  <si>
    <t>610</t>
  </si>
  <si>
    <t>13</t>
  </si>
  <si>
    <t>01</t>
  </si>
  <si>
    <t>02</t>
  </si>
  <si>
    <t>05</t>
  </si>
  <si>
    <t>811</t>
  </si>
  <si>
    <t>Уменьшение прочих остатков денежных средств бюджетов городских поселений</t>
  </si>
  <si>
    <t>510</t>
  </si>
  <si>
    <t>Увеличение прочих остатков денежных средств бюджетов городских поселений</t>
  </si>
  <si>
    <t>00</t>
  </si>
  <si>
    <t>Изменение остатков средств на счетах по учету средств бюджета</t>
  </si>
  <si>
    <t>640</t>
  </si>
  <si>
    <t>06</t>
  </si>
  <si>
    <t>Возврат бюджетных кредитов, представленных юридическим лицам из бюджетов поселений в валюте Российской Федерации</t>
  </si>
  <si>
    <t>600</t>
  </si>
  <si>
    <t>Возврат бюджетных кредитов, представленных внутри страны в валюте Российской Федерации</t>
  </si>
  <si>
    <t>540</t>
  </si>
  <si>
    <t>Предоставление бюджетных кредитов юридическим лицам из бюджета поселений  в валюте Российской Федерации</t>
  </si>
  <si>
    <t>500</t>
  </si>
  <si>
    <t>Предоставление бюджетных кредитов внутри страны в валюте Российской Федерации</t>
  </si>
  <si>
    <t>810</t>
  </si>
  <si>
    <t>Погашение бюджетами городских поселений кредитов от кредитных организаций в валюте Российской Федерации</t>
  </si>
  <si>
    <t>800</t>
  </si>
  <si>
    <t xml:space="preserve">Погашение кредитов, предоставленных кредитными организациями в  валюте  Российской  Федерации </t>
  </si>
  <si>
    <t>03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</si>
  <si>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</si>
  <si>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</si>
  <si>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710</t>
  </si>
  <si>
    <t>Получение кредитов от кредитных организаций бюджетами городских поселений в валюте Российской Федерации</t>
  </si>
  <si>
    <t>700</t>
  </si>
  <si>
    <t>Получение кредитов от кредитных организаций  в валюте Российской Федерации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</si>
  <si>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</si>
  <si>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</si>
  <si>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ИСТОЧНИКИ ВНУТРЕННЕГО ФИНАНСИРОВАНИЯ  ДЕФИЦИТА БЮДЖЕТА</t>
  </si>
  <si>
    <t>ИСТОЧНИКИ ВНУТРЕННЕГО ФИНАНСИРОВАНИЯ  ДЕФИЦИТА БЮДЖЕТА -всего:</t>
  </si>
  <si>
    <t xml:space="preserve">сумма </t>
  </si>
  <si>
    <t>код</t>
  </si>
  <si>
    <t xml:space="preserve">наименование </t>
  </si>
  <si>
    <t>Источники финансирования дефицита бюджета рабочего поселка Сузун Сузунского района Новосибирской области на 2021 год и плановый период  2022-2023 годов</t>
  </si>
  <si>
    <t>Приложение  6</t>
  </si>
  <si>
    <t>0000000000000</t>
  </si>
  <si>
    <t>Приложение 4</t>
  </si>
  <si>
    <t>ВСЕГО</t>
  </si>
  <si>
    <t>ИТОГО</t>
  </si>
  <si>
    <t>Субсидии на иные цели на выполнение ДЦП "Формирование системы достопримечательных мест"</t>
  </si>
  <si>
    <t>Итого по бюджету:</t>
  </si>
  <si>
    <t>Иные капитальные вложения</t>
  </si>
  <si>
    <t>811 0503 05 2 0301 400</t>
  </si>
  <si>
    <t>Устройство уличного освещения по ул. Калинина,  50м.</t>
  </si>
  <si>
    <t>Устройство уличного освещения от детского сада «Теремок» до перекрестка ул. Остальцова, 300 м.</t>
  </si>
  <si>
    <t xml:space="preserve">Устройство уличного освещения по ул. Ленина – переход на ул. Южная, 300 м. </t>
  </si>
  <si>
    <t xml:space="preserve">Устройство уличного освещения по ул. Ломоносова, 500 м. </t>
  </si>
  <si>
    <t>Устройство уличного освещения ул. Гоголя,  150 м.</t>
  </si>
  <si>
    <t>Устройство уличного освещения ул. Новая, 400 м.</t>
  </si>
  <si>
    <t>Устройство уличного освещения ул. Советская, 500 м.</t>
  </si>
  <si>
    <t>811 0503 05 2 0305 400</t>
  </si>
  <si>
    <t>Устройство уличного освещения  в р.п. Сузун</t>
  </si>
  <si>
    <t>811 0503 8800005031 400</t>
  </si>
  <si>
    <t>Модернизациия уличной сети</t>
  </si>
  <si>
    <t>Строительство и реконструкция (модернизация) объектов уличной электоросети</t>
  </si>
  <si>
    <t>811 0409 61 0  7089 400</t>
  </si>
  <si>
    <t>Строительство а/бетонного покрытия по ул.Свердлова-Д/больница I очередь в р.п.Сузун (620 м, 7 м)</t>
  </si>
  <si>
    <t>Строительство, реконструкция объектов благоустройства</t>
  </si>
  <si>
    <t>811 0113 01 2 1301 412 310</t>
  </si>
  <si>
    <t>Другие общегосударственные  вопросы</t>
  </si>
  <si>
    <t>Изготовление ПСД по строительству очистных сооружений и ее экспертиза</t>
  </si>
  <si>
    <t>Реконструкция эл. сетей по ул. Лихоманова, Ломоносова, К-Зятькова</t>
  </si>
  <si>
    <t>811 0502 88000L5766 400</t>
  </si>
  <si>
    <t>Строоительство БМК (БРЗ) на долю средств предприятия</t>
  </si>
  <si>
    <t>811 0502 88000S1010 400</t>
  </si>
  <si>
    <t xml:space="preserve">Строительство канализационных очистных сооружений </t>
  </si>
  <si>
    <t>811 0502 88000S0540 400</t>
  </si>
  <si>
    <t>Строительство водонапорной скважины в населенном пункте Нечунаевский</t>
  </si>
  <si>
    <t>811 0502 8800005025 400</t>
  </si>
  <si>
    <t>Строительный контроль БМК (БРЗ)</t>
  </si>
  <si>
    <t>Строительство и реконструкция объектов централизованных систем водоотведения подпрограммы "Чистая вода"</t>
  </si>
  <si>
    <t>811 0502 8800071010 400</t>
  </si>
  <si>
    <t>811 0502 880F552430 400</t>
  </si>
  <si>
    <t>Строительство и реконструкция (модернизация) объектов питьевого водоснабжения</t>
  </si>
  <si>
    <t>811 0502 8800005026 400</t>
  </si>
  <si>
    <t>Стройконтроль сважины нп Нечунаевский</t>
  </si>
  <si>
    <t>811 0502 05 2 0206 400</t>
  </si>
  <si>
    <t>Изготовление ПСД на строительство водопроводов по улицам:-Новая-Дергунова, 500 м.,Пролетарская - Набережная, 1000 м.,Советская, 1000 м.</t>
  </si>
  <si>
    <t>Установка модульной станции очистки воды в р.п. Сузун (Л.Толстого, ПМК)</t>
  </si>
  <si>
    <t xml:space="preserve">- Булгакова, 1100 метров </t>
  </si>
  <si>
    <t>811 0502 2200005026 400</t>
  </si>
  <si>
    <t>ул.Овчукова-Суворова, ул.Комаровой, ул.Пролетарская, ул.Советская, ул.Островского</t>
  </si>
  <si>
    <t xml:space="preserve">Строительство водопроводов на улицах: </t>
  </si>
  <si>
    <t>811 0502 09 4 7064(89) 400</t>
  </si>
  <si>
    <t>Строительство водозаборной скважины по улице Заводская</t>
  </si>
  <si>
    <t xml:space="preserve">Строительство, реконструкция объектов коммунального хозяйства </t>
  </si>
  <si>
    <t>811.0501.41.2.0405.400</t>
  </si>
  <si>
    <t xml:space="preserve">Строительно-монтажноые работы по инженерным сетям площадок комплексной застройки по ул. Строительная (муниципальный контракту с ООО «СибирьЭлектро») по ул. Строительная в р.п. Сузун </t>
  </si>
  <si>
    <t>811.0501.09.0.0098.400</t>
  </si>
  <si>
    <t>Расселение из жилья для сноса</t>
  </si>
  <si>
    <t>811.0501.09.1.9603.400</t>
  </si>
  <si>
    <t>Строительство жилого дома для переселения по ул. Строительная 8 (строительный номер 17 в) в Сузуне</t>
  </si>
  <si>
    <t>811 0501 8800003380 400</t>
  </si>
  <si>
    <t>811 0501 88000S3380 400</t>
  </si>
  <si>
    <t>Приобретение квартир по программе переселения граждан из ветхого и аварийного жилья</t>
  </si>
  <si>
    <r>
      <t>К</t>
    </r>
    <r>
      <rPr>
        <sz val="10"/>
        <rFont val="Times New Roman"/>
        <family val="1"/>
        <charset val="204"/>
      </rPr>
      <t>апитальный ремонт МКД</t>
    </r>
  </si>
  <si>
    <t>Строительство, реконструкция объектов жилищного хозяйства</t>
  </si>
  <si>
    <t>811 0409 88000S0760 400</t>
  </si>
  <si>
    <t>811 0409 8800070760 400</t>
  </si>
  <si>
    <t>Реконструкция автодороги по ул.Весенняя в р.п. Сузун</t>
  </si>
  <si>
    <t>811 0409 88000S4093 400</t>
  </si>
  <si>
    <t>811 0409 8800004093 400</t>
  </si>
  <si>
    <t>Реконструкция автодороги по ул.Весенняя в р.п. Сузун (ПСД)</t>
  </si>
  <si>
    <t>811 0409 8800004091 400</t>
  </si>
  <si>
    <t>Строительство остановочных площадок и павильонов</t>
  </si>
  <si>
    <t>Обустройство пешеходных переходов у школ № 2 и № 301 (вместо замены сфетофорного объекта на Бр.Поповых)</t>
  </si>
  <si>
    <t>Укладка 2-го слоя а/бетона на центральной площади (6225 кв.м) (2015,2016гг- ремонт асфальтного покрытия дорог поселка)</t>
  </si>
  <si>
    <t>Укладка 2-го слоя а/бетона ул.Строительная-ул.Ломоносова (0,75 км)</t>
  </si>
  <si>
    <t>Укладка 2-го слоя а/бетона ул.Молодёжная-ул.Островского (0,44 км)</t>
  </si>
  <si>
    <t>Укладка 2-го слоя а/бетона ул.Южная-ул.Садовая (0,19 км)</t>
  </si>
  <si>
    <t>Укладка 2-го слоя а/бетона улЗападная-СПТУ (0,87км)</t>
  </si>
  <si>
    <t>811.0409.61.0.0405.400</t>
  </si>
  <si>
    <t>Строительство а/бетонного покрытия по ул.Партизанская в р.п.Сузун (1,45км)</t>
  </si>
  <si>
    <t>811.0409.61.0.0499.400</t>
  </si>
  <si>
    <t>Строительство а/бетонного покрытия по ул.Садовая-Юго-западный ж/массив I очередь в р.п.Сузун (400 м, 7 м)</t>
  </si>
  <si>
    <t>Устройство 2-го слоя а/бетона ул.Советская (500 м, 6 м)</t>
  </si>
  <si>
    <t>Устройство 2-го слоя а/бетона ул.Садовая (680 м, 7 м)</t>
  </si>
  <si>
    <t>Строительство а/бетонной площадки перед Д/сад №1 "Солнышко" в р.п.Сузун (192 кв.м)</t>
  </si>
  <si>
    <t>Строительство, реконструкция объектов дорожной инфраструктуры</t>
  </si>
  <si>
    <t>Средства предприятия</t>
  </si>
  <si>
    <t>областной бюджет НСО</t>
  </si>
  <si>
    <t>бюджет Сузунского района</t>
  </si>
  <si>
    <t>бюджет рабочего поселка Сузун Сузунского района Новосибирской области</t>
  </si>
  <si>
    <t>Средства предприя-тия</t>
  </si>
  <si>
    <t>В том числе по источникам финансирования</t>
  </si>
  <si>
    <t>Всего</t>
  </si>
  <si>
    <t>Код бюджетной классификации</t>
  </si>
  <si>
    <t>Наименование направлений и объектов</t>
  </si>
  <si>
    <t>Распределение ассигнований на капитальные вложения из бюджета рабочего поселка Сузун Сузунского района Новосибирской области по направлениям и объектам в 2021 году и на плановый период 2022-2023 годов по кодам классификации расходов бюджета</t>
  </si>
  <si>
    <t>Приложение  8</t>
  </si>
  <si>
    <t>поселка Сузун Сузунского района Новосибирской области</t>
  </si>
  <si>
    <t>Субсидии на реализацию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«Комплексное развитие сельских территорий Новосибирской области» на 2021 год и плановый период 2022 и 2023 годов. (ПСД водопровода в р.п. Сузун)</t>
  </si>
  <si>
    <t>Субсидии на реализацию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«Комплексное развитие сельских территорий Новосибирской области» на 2021 год и плановый период 2022 и 2023 годов. (ПСД водопровода в р.п. Сузун, софинансирование)</t>
  </si>
  <si>
    <t>Субсидия на мероприятия по расходы на реализацию мероприятий по организации бесперебойной работы объектов жилищно-коммунального хозяйства, в части софинансирования 01.01.63</t>
  </si>
  <si>
    <t>Прочие субсидии бюджетам городских поселений</t>
  </si>
  <si>
    <t>Капитальный и текущий ремонт муниципального жилого фонда</t>
  </si>
  <si>
    <t>8800005036</t>
  </si>
  <si>
    <t>Организация деятельности по сбору и транспортировке твердых коммунальных отходов</t>
  </si>
  <si>
    <t>88.0.00.05036</t>
  </si>
  <si>
    <t>Ведомственная структура расходов бюджета рабочего поселка Сузун Сузунского района  Новосибирской области на 2021 год и плановый период 2022 и 2023 годов</t>
  </si>
  <si>
    <t>рублей</t>
  </si>
  <si>
    <t>к решению десятой сессии Совета депутатов рабочего</t>
  </si>
  <si>
    <t xml:space="preserve"> от 16 сентября 2021 года № 43</t>
  </si>
  <si>
    <t xml:space="preserve"> поселка  Сузун Сузунского района Новосибирской области</t>
  </si>
  <si>
    <t xml:space="preserve"> от сентября 2021 года № 43</t>
  </si>
  <si>
    <t>Муниципальная программа «Противодействие экстремизму и профилактика терроризма на территории муниципального образования рабочего поселка Сузун Сузунского района Новосибирской области на 2020-2022 годы»</t>
  </si>
  <si>
    <t>Муниципальная программа «Комплексные меры противодействия злоупотреблению наркотикам и их незаконному обороту на территории рабочего поселка Сузун Сузунского района Новосибирской области на 2020-2022 годы»</t>
  </si>
  <si>
    <t>Муниципальная программа «Использование и охрана земель на территории муниципального образования рабочий поселок Сузун Сузунского района Новосибирской области» на 2021-2023 годы</t>
  </si>
  <si>
    <t>Реализация мероприятий муниципальной программы «Использование и охрана земель на территории муниципального образования рабочий поселок Сузун Сузунского района Новосибирской области» на 2021-2023 годы</t>
  </si>
  <si>
    <t>Муниципальная программа "Формирование современной городской среды на территории рабочего поселка Сузун Сузунского района Новосибирской области на 2018-2024 годы"</t>
  </si>
  <si>
    <t>811 2 02 00000 00 0000 000</t>
  </si>
  <si>
    <t xml:space="preserve"> от 16 сентября_2021 года № 43</t>
  </si>
  <si>
    <t>Распределение бюджетных ассигнований по разделам, подразделам, целевым статьям (муниципальным программам и непрогаммным направлениям деятельности) группам и подгруппам видов расходов классификации расходов бюджета на  2021 год                                                                                               и плановый перид 2022 и 2023 годов</t>
  </si>
</sst>
</file>

<file path=xl/styles.xml><?xml version="1.0" encoding="utf-8"?>
<styleSheet xmlns="http://schemas.openxmlformats.org/spreadsheetml/2006/main">
  <numFmts count="14">
    <numFmt numFmtId="43" formatCode="_-* #,##0.00\ _₽_-;\-* #,##0.00\ _₽_-;_-* &quot;-&quot;??\ _₽_-;_-@_-"/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_(* #,##0.00_);_(* \(#,##0.00\);_(* &quot;-&quot;??_);_(@_)"/>
    <numFmt numFmtId="174" formatCode="#,##0.0"/>
    <numFmt numFmtId="175" formatCode="0.0"/>
    <numFmt numFmtId="176" formatCode="00\.00\.0"/>
  </numFmts>
  <fonts count="30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Arial Cyr"/>
      <family val="2"/>
      <charset val="204"/>
    </font>
    <font>
      <b/>
      <i/>
      <sz val="12"/>
      <name val="Times New Roman"/>
      <family val="1"/>
      <charset val="204"/>
    </font>
    <font>
      <sz val="14"/>
      <name val="Arial Cyr"/>
      <charset val="204"/>
    </font>
    <font>
      <b/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2"/>
      <name val="Arial Cyr"/>
      <charset val="204"/>
    </font>
    <font>
      <sz val="8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3" fontId="4" fillId="0" borderId="0" applyFont="0" applyFill="0" applyBorder="0" applyAlignment="0" applyProtection="0"/>
  </cellStyleXfs>
  <cellXfs count="472">
    <xf numFmtId="0" fontId="0" fillId="0" borderId="0" xfId="0"/>
    <xf numFmtId="0" fontId="4" fillId="0" borderId="0" xfId="2"/>
    <xf numFmtId="0" fontId="4" fillId="2" borderId="0" xfId="2" applyFill="1"/>
    <xf numFmtId="4" fontId="2" fillId="2" borderId="0" xfId="2" applyNumberFormat="1" applyFont="1" applyFill="1" applyBorder="1"/>
    <xf numFmtId="4" fontId="1" fillId="3" borderId="1" xfId="2" applyNumberFormat="1" applyFont="1" applyFill="1" applyBorder="1"/>
    <xf numFmtId="0" fontId="2" fillId="0" borderId="1" xfId="2" applyFont="1" applyBorder="1"/>
    <xf numFmtId="4" fontId="2" fillId="3" borderId="1" xfId="2" applyNumberFormat="1" applyFont="1" applyFill="1" applyBorder="1"/>
    <xf numFmtId="4" fontId="2" fillId="0" borderId="1" xfId="2" applyNumberFormat="1" applyFont="1" applyBorder="1"/>
    <xf numFmtId="0" fontId="4" fillId="3" borderId="1" xfId="2" applyFill="1" applyBorder="1"/>
    <xf numFmtId="4" fontId="5" fillId="2" borderId="1" xfId="2" applyNumberFormat="1" applyFont="1" applyFill="1" applyBorder="1"/>
    <xf numFmtId="4" fontId="1" fillId="3" borderId="1" xfId="2" applyNumberFormat="1" applyFont="1" applyFill="1" applyBorder="1" applyAlignment="1">
      <alignment horizontal="right" vertical="top"/>
    </xf>
    <xf numFmtId="0" fontId="1" fillId="0" borderId="1" xfId="2" applyFont="1" applyBorder="1" applyAlignment="1">
      <alignment vertical="top" wrapText="1"/>
    </xf>
    <xf numFmtId="0" fontId="6" fillId="0" borderId="1" xfId="2" applyFont="1" applyBorder="1" applyAlignment="1">
      <alignment vertical="top"/>
    </xf>
    <xf numFmtId="0" fontId="2" fillId="3" borderId="1" xfId="2" applyFont="1" applyFill="1" applyBorder="1"/>
    <xf numFmtId="174" fontId="2" fillId="3" borderId="2" xfId="2" applyNumberFormat="1" applyFont="1" applyFill="1" applyBorder="1" applyAlignment="1">
      <alignment horizontal="right" vertical="top"/>
    </xf>
    <xf numFmtId="4" fontId="2" fillId="3" borderId="1" xfId="2" applyNumberFormat="1" applyFont="1" applyFill="1" applyBorder="1" applyAlignment="1">
      <alignment horizontal="right" vertical="top"/>
    </xf>
    <xf numFmtId="49" fontId="2" fillId="0" borderId="1" xfId="2" applyNumberFormat="1" applyFont="1" applyBorder="1" applyAlignment="1">
      <alignment vertical="top" wrapText="1"/>
    </xf>
    <xf numFmtId="0" fontId="2" fillId="0" borderId="1" xfId="2" applyFont="1" applyBorder="1" applyAlignment="1">
      <alignment vertical="top"/>
    </xf>
    <xf numFmtId="4" fontId="2" fillId="3" borderId="1" xfId="2" applyNumberFormat="1" applyFont="1" applyFill="1" applyBorder="1" applyAlignment="1">
      <alignment vertical="top"/>
    </xf>
    <xf numFmtId="4" fontId="1" fillId="3" borderId="1" xfId="2" applyNumberFormat="1" applyFont="1" applyFill="1" applyBorder="1" applyAlignment="1">
      <alignment vertical="top"/>
    </xf>
    <xf numFmtId="174" fontId="1" fillId="3" borderId="2" xfId="2" applyNumberFormat="1" applyFont="1" applyFill="1" applyBorder="1" applyAlignment="1">
      <alignment horizontal="right" vertical="top"/>
    </xf>
    <xf numFmtId="49" fontId="7" fillId="3" borderId="1" xfId="2" applyNumberFormat="1" applyFont="1" applyFill="1" applyBorder="1" applyAlignment="1">
      <alignment vertical="top" wrapText="1"/>
    </xf>
    <xf numFmtId="0" fontId="2" fillId="3" borderId="1" xfId="2" applyFont="1" applyFill="1" applyBorder="1" applyAlignment="1">
      <alignment vertical="top"/>
    </xf>
    <xf numFmtId="49" fontId="2" fillId="3" borderId="1" xfId="2" applyNumberFormat="1" applyFont="1" applyFill="1" applyBorder="1" applyAlignment="1">
      <alignment vertical="top" wrapText="1"/>
    </xf>
    <xf numFmtId="0" fontId="2" fillId="3" borderId="0" xfId="2" applyNumberFormat="1" applyFont="1" applyFill="1" applyAlignment="1" applyProtection="1">
      <alignment vertical="top" wrapText="1"/>
      <protection locked="0"/>
    </xf>
    <xf numFmtId="0" fontId="2" fillId="0" borderId="1" xfId="2" applyFont="1" applyFill="1" applyBorder="1" applyAlignment="1">
      <alignment vertical="top"/>
    </xf>
    <xf numFmtId="49" fontId="2" fillId="3" borderId="0" xfId="2" applyNumberFormat="1" applyFont="1" applyFill="1" applyAlignment="1">
      <alignment vertical="top" wrapText="1"/>
    </xf>
    <xf numFmtId="0" fontId="6" fillId="3" borderId="1" xfId="2" applyFont="1" applyFill="1" applyBorder="1" applyAlignment="1">
      <alignment vertical="top"/>
    </xf>
    <xf numFmtId="0" fontId="2" fillId="3" borderId="1" xfId="2" applyNumberFormat="1" applyFont="1" applyFill="1" applyBorder="1" applyAlignment="1" applyProtection="1">
      <alignment vertical="top" wrapText="1"/>
      <protection locked="0"/>
    </xf>
    <xf numFmtId="4" fontId="1" fillId="0" borderId="1" xfId="2" applyNumberFormat="1" applyFont="1" applyFill="1" applyBorder="1" applyAlignment="1">
      <alignment horizontal="right" vertical="top"/>
    </xf>
    <xf numFmtId="0" fontId="2" fillId="3" borderId="1" xfId="2" applyFont="1" applyFill="1" applyBorder="1" applyAlignment="1">
      <alignment vertical="top" wrapText="1"/>
    </xf>
    <xf numFmtId="0" fontId="7" fillId="3" borderId="1" xfId="2" applyFont="1" applyFill="1" applyBorder="1" applyAlignment="1">
      <alignment vertical="top" wrapText="1"/>
    </xf>
    <xf numFmtId="4" fontId="1" fillId="3" borderId="2" xfId="2" applyNumberFormat="1" applyFont="1" applyFill="1" applyBorder="1" applyAlignment="1">
      <alignment horizontal="right" vertical="top"/>
    </xf>
    <xf numFmtId="0" fontId="1" fillId="3" borderId="1" xfId="2" applyFont="1" applyFill="1" applyBorder="1" applyAlignment="1">
      <alignment vertical="top" wrapText="1"/>
    </xf>
    <xf numFmtId="2" fontId="2" fillId="3" borderId="1" xfId="2" applyNumberFormat="1" applyFont="1" applyFill="1" applyBorder="1" applyAlignment="1">
      <alignment vertical="top"/>
    </xf>
    <xf numFmtId="4" fontId="2" fillId="3" borderId="2" xfId="2" applyNumberFormat="1" applyFont="1" applyFill="1" applyBorder="1" applyAlignment="1">
      <alignment horizontal="right" vertical="top"/>
    </xf>
    <xf numFmtId="49" fontId="2" fillId="3" borderId="1" xfId="2" applyNumberFormat="1" applyFont="1" applyFill="1" applyBorder="1" applyAlignment="1">
      <alignment vertical="top"/>
    </xf>
    <xf numFmtId="4" fontId="2" fillId="3" borderId="2" xfId="2" applyNumberFormat="1" applyFont="1" applyFill="1" applyBorder="1" applyAlignment="1">
      <alignment vertical="top"/>
    </xf>
    <xf numFmtId="174" fontId="2" fillId="3" borderId="2" xfId="2" applyNumberFormat="1" applyFont="1" applyFill="1" applyBorder="1" applyAlignment="1">
      <alignment vertical="top"/>
    </xf>
    <xf numFmtId="0" fontId="2" fillId="3" borderId="1" xfId="2" applyFont="1" applyFill="1" applyBorder="1" applyAlignment="1">
      <alignment horizontal="left" vertical="top"/>
    </xf>
    <xf numFmtId="0" fontId="6" fillId="3" borderId="1" xfId="2" applyFont="1" applyFill="1" applyBorder="1"/>
    <xf numFmtId="0" fontId="1" fillId="0" borderId="2" xfId="2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0" fontId="11" fillId="0" borderId="0" xfId="2" applyFont="1"/>
    <xf numFmtId="0" fontId="8" fillId="0" borderId="0" xfId="2" applyFont="1" applyAlignment="1">
      <alignment horizontal="center"/>
    </xf>
    <xf numFmtId="0" fontId="4" fillId="0" borderId="0" xfId="2" applyAlignment="1">
      <alignment horizontal="center"/>
    </xf>
    <xf numFmtId="0" fontId="4" fillId="3" borderId="0" xfId="2" applyFill="1"/>
    <xf numFmtId="4" fontId="14" fillId="3" borderId="4" xfId="2" applyNumberFormat="1" applyFont="1" applyFill="1" applyBorder="1" applyAlignment="1">
      <alignment horizontal="right"/>
    </xf>
    <xf numFmtId="4" fontId="14" fillId="3" borderId="4" xfId="2" applyNumberFormat="1" applyFont="1" applyFill="1" applyBorder="1" applyAlignment="1">
      <alignment horizontal="center"/>
    </xf>
    <xf numFmtId="49" fontId="14" fillId="3" borderId="4" xfId="2" applyNumberFormat="1" applyFont="1" applyFill="1" applyBorder="1" applyAlignment="1">
      <alignment horizontal="center" vertical="center"/>
    </xf>
    <xf numFmtId="49" fontId="14" fillId="3" borderId="3" xfId="2" applyNumberFormat="1" applyFont="1" applyFill="1" applyBorder="1" applyAlignment="1">
      <alignment horizontal="center" vertical="center"/>
    </xf>
    <xf numFmtId="49" fontId="14" fillId="3" borderId="2" xfId="2" applyNumberFormat="1" applyFont="1" applyFill="1" applyBorder="1" applyAlignment="1">
      <alignment horizontal="center" vertical="center"/>
    </xf>
    <xf numFmtId="0" fontId="14" fillId="3" borderId="1" xfId="2" applyFont="1" applyFill="1" applyBorder="1" applyAlignment="1">
      <alignment horizontal="left" vertical="center" wrapText="1"/>
    </xf>
    <xf numFmtId="175" fontId="14" fillId="3" borderId="4" xfId="2" applyNumberFormat="1" applyFont="1" applyFill="1" applyBorder="1" applyAlignment="1">
      <alignment horizontal="right"/>
    </xf>
    <xf numFmtId="4" fontId="14" fillId="3" borderId="4" xfId="2" applyNumberFormat="1" applyFont="1" applyFill="1" applyBorder="1" applyAlignment="1">
      <alignment horizontal="right" vertical="center"/>
    </xf>
    <xf numFmtId="0" fontId="14" fillId="3" borderId="2" xfId="2" applyFont="1" applyFill="1" applyBorder="1" applyAlignment="1">
      <alignment horizontal="left" vertical="center" wrapText="1"/>
    </xf>
    <xf numFmtId="4" fontId="3" fillId="3" borderId="4" xfId="2" applyNumberFormat="1" applyFont="1" applyFill="1" applyBorder="1" applyAlignment="1">
      <alignment horizontal="right" vertical="center" wrapText="1"/>
    </xf>
    <xf numFmtId="0" fontId="3" fillId="3" borderId="2" xfId="2" applyFont="1" applyFill="1" applyBorder="1" applyAlignment="1">
      <alignment horizontal="left" vertical="center" wrapText="1"/>
    </xf>
    <xf numFmtId="49" fontId="3" fillId="0" borderId="4" xfId="2" applyNumberFormat="1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/>
    </xf>
    <xf numFmtId="0" fontId="14" fillId="0" borderId="0" xfId="2" applyFont="1" applyBorder="1" applyAlignment="1">
      <alignment horizontal="right"/>
    </xf>
    <xf numFmtId="0" fontId="4" fillId="0" borderId="0" xfId="2" applyAlignment="1">
      <alignment horizontal="right"/>
    </xf>
    <xf numFmtId="0" fontId="4" fillId="0" borderId="0" xfId="2" applyBorder="1"/>
    <xf numFmtId="0" fontId="4" fillId="0" borderId="0" xfId="2" applyBorder="1" applyAlignment="1">
      <alignment horizontal="right"/>
    </xf>
    <xf numFmtId="0" fontId="4" fillId="0" borderId="0" xfId="2" applyBorder="1" applyAlignment="1">
      <alignment horizontal="center"/>
    </xf>
    <xf numFmtId="4" fontId="17" fillId="0" borderId="1" xfId="2" applyNumberFormat="1" applyFont="1" applyBorder="1" applyAlignment="1">
      <alignment horizontal="right"/>
    </xf>
    <xf numFmtId="4" fontId="17" fillId="0" borderId="2" xfId="2" applyNumberFormat="1" applyFont="1" applyBorder="1" applyAlignment="1">
      <alignment horizontal="right"/>
    </xf>
    <xf numFmtId="0" fontId="4" fillId="0" borderId="1" xfId="2" applyFont="1" applyBorder="1"/>
    <xf numFmtId="0" fontId="17" fillId="0" borderId="1" xfId="2" applyFont="1" applyBorder="1" applyAlignment="1">
      <alignment horizontal="center"/>
    </xf>
    <xf numFmtId="4" fontId="4" fillId="0" borderId="1" xfId="2" applyNumberFormat="1" applyBorder="1" applyAlignment="1">
      <alignment horizontal="right" vertical="center"/>
    </xf>
    <xf numFmtId="0" fontId="4" fillId="0" borderId="2" xfId="2" applyBorder="1" applyAlignment="1">
      <alignment horizontal="right"/>
    </xf>
    <xf numFmtId="4" fontId="7" fillId="4" borderId="2" xfId="2" applyNumberFormat="1" applyFont="1" applyFill="1" applyBorder="1" applyAlignment="1">
      <alignment horizontal="center" vertical="top" shrinkToFit="1"/>
    </xf>
    <xf numFmtId="4" fontId="7" fillId="4" borderId="1" xfId="2" applyNumberFormat="1" applyFont="1" applyFill="1" applyBorder="1" applyAlignment="1">
      <alignment horizontal="center" vertical="top" shrinkToFit="1"/>
    </xf>
    <xf numFmtId="3" fontId="7" fillId="4" borderId="1" xfId="2" applyNumberFormat="1" applyFont="1" applyFill="1" applyBorder="1" applyAlignment="1">
      <alignment horizontal="center" vertical="top" shrinkToFit="1"/>
    </xf>
    <xf numFmtId="4" fontId="18" fillId="0" borderId="2" xfId="2" applyNumberFormat="1" applyFont="1" applyFill="1" applyBorder="1" applyAlignment="1">
      <alignment horizontal="center" wrapText="1"/>
    </xf>
    <xf numFmtId="4" fontId="18" fillId="0" borderId="1" xfId="2" applyNumberFormat="1" applyFont="1" applyFill="1" applyBorder="1" applyAlignment="1">
      <alignment horizontal="center" wrapText="1"/>
    </xf>
    <xf numFmtId="4" fontId="19" fillId="0" borderId="1" xfId="2" applyNumberFormat="1" applyFont="1" applyFill="1" applyBorder="1" applyAlignment="1">
      <alignment horizontal="center" wrapText="1"/>
    </xf>
    <xf numFmtId="3" fontId="18" fillId="0" borderId="1" xfId="2" applyNumberFormat="1" applyFont="1" applyFill="1" applyBorder="1" applyAlignment="1">
      <alignment horizontal="center" vertical="center" wrapText="1"/>
    </xf>
    <xf numFmtId="3" fontId="18" fillId="0" borderId="1" xfId="2" applyNumberFormat="1" applyFont="1" applyFill="1" applyBorder="1" applyAlignment="1">
      <alignment horizontal="justify" vertical="top" shrinkToFit="1"/>
    </xf>
    <xf numFmtId="3" fontId="18" fillId="0" borderId="1" xfId="2" applyNumberFormat="1" applyFont="1" applyFill="1" applyBorder="1" applyAlignment="1">
      <alignment horizontal="center" vertical="top" wrapText="1"/>
    </xf>
    <xf numFmtId="3" fontId="18" fillId="0" borderId="8" xfId="2" applyNumberFormat="1" applyFont="1" applyFill="1" applyBorder="1" applyAlignment="1">
      <alignment horizontal="center" vertical="top" wrapText="1"/>
    </xf>
    <xf numFmtId="4" fontId="18" fillId="0" borderId="2" xfId="2" applyNumberFormat="1" applyFont="1" applyFill="1" applyBorder="1" applyAlignment="1">
      <alignment horizontal="center" vertical="top" shrinkToFit="1"/>
    </xf>
    <xf numFmtId="3" fontId="20" fillId="0" borderId="1" xfId="2" applyNumberFormat="1" applyFont="1" applyFill="1" applyBorder="1" applyAlignment="1">
      <alignment horizontal="center" vertical="top" shrinkToFit="1"/>
    </xf>
    <xf numFmtId="3" fontId="18" fillId="0" borderId="8" xfId="2" applyNumberFormat="1" applyFont="1" applyFill="1" applyBorder="1" applyAlignment="1">
      <alignment horizontal="center" vertical="top" shrinkToFit="1"/>
    </xf>
    <xf numFmtId="4" fontId="21" fillId="3" borderId="1" xfId="2" applyNumberFormat="1" applyFont="1" applyFill="1" applyBorder="1" applyAlignment="1">
      <alignment horizontal="right" wrapText="1"/>
    </xf>
    <xf numFmtId="3" fontId="22" fillId="3" borderId="1" xfId="2" applyNumberFormat="1" applyFont="1" applyFill="1" applyBorder="1" applyAlignment="1">
      <alignment horizontal="right" vertical="top" shrinkToFit="1"/>
    </xf>
    <xf numFmtId="0" fontId="16" fillId="5" borderId="1" xfId="2" applyFont="1" applyFill="1" applyBorder="1"/>
    <xf numFmtId="173" fontId="16" fillId="5" borderId="1" xfId="2" applyNumberFormat="1" applyFont="1" applyFill="1" applyBorder="1"/>
    <xf numFmtId="4" fontId="16" fillId="5" borderId="2" xfId="2" applyNumberFormat="1" applyFont="1" applyFill="1" applyBorder="1" applyAlignment="1">
      <alignment horizontal="right" vertical="center"/>
    </xf>
    <xf numFmtId="4" fontId="16" fillId="5" borderId="1" xfId="2" applyNumberFormat="1" applyFont="1" applyFill="1" applyBorder="1" applyAlignment="1">
      <alignment horizontal="right" vertical="center"/>
    </xf>
    <xf numFmtId="4" fontId="21" fillId="5" borderId="2" xfId="2" applyNumberFormat="1" applyFont="1" applyFill="1" applyBorder="1" applyAlignment="1">
      <alignment horizontal="right" vertical="top" shrinkToFit="1"/>
    </xf>
    <xf numFmtId="4" fontId="21" fillId="5" borderId="1" xfId="2" applyNumberFormat="1" applyFont="1" applyFill="1" applyBorder="1" applyAlignment="1">
      <alignment horizontal="right" vertical="top" shrinkToFit="1"/>
    </xf>
    <xf numFmtId="3" fontId="22" fillId="5" borderId="1" xfId="2" applyNumberFormat="1" applyFont="1" applyFill="1" applyBorder="1" applyAlignment="1">
      <alignment horizontal="right" vertical="top" shrinkToFit="1"/>
    </xf>
    <xf numFmtId="3" fontId="22" fillId="5" borderId="1" xfId="2" applyNumberFormat="1" applyFont="1" applyFill="1" applyBorder="1" applyAlignment="1">
      <alignment horizontal="center" vertical="top" shrinkToFit="1"/>
    </xf>
    <xf numFmtId="0" fontId="16" fillId="0" borderId="1" xfId="2" applyFont="1" applyBorder="1"/>
    <xf numFmtId="4" fontId="16" fillId="0" borderId="2" xfId="2" applyNumberFormat="1" applyFont="1" applyBorder="1" applyAlignment="1">
      <alignment horizontal="right" vertical="center"/>
    </xf>
    <xf numFmtId="0" fontId="16" fillId="0" borderId="2" xfId="2" applyFont="1" applyBorder="1" applyAlignment="1">
      <alignment horizontal="right"/>
    </xf>
    <xf numFmtId="4" fontId="16" fillId="0" borderId="2" xfId="2" applyNumberFormat="1" applyFont="1" applyFill="1" applyBorder="1" applyAlignment="1">
      <alignment horizontal="right" vertical="center" wrapText="1"/>
    </xf>
    <xf numFmtId="4" fontId="16" fillId="0" borderId="1" xfId="2" applyNumberFormat="1" applyFont="1" applyFill="1" applyBorder="1" applyAlignment="1">
      <alignment horizontal="right" vertical="center" wrapText="1"/>
    </xf>
    <xf numFmtId="4" fontId="21" fillId="0" borderId="1" xfId="2" applyNumberFormat="1" applyFont="1" applyFill="1" applyBorder="1" applyAlignment="1">
      <alignment horizontal="right" vertical="center" wrapText="1"/>
    </xf>
    <xf numFmtId="3" fontId="16" fillId="0" borderId="1" xfId="2" applyNumberFormat="1" applyFont="1" applyFill="1" applyBorder="1" applyAlignment="1">
      <alignment horizontal="right" vertical="center" wrapText="1" shrinkToFit="1"/>
    </xf>
    <xf numFmtId="3" fontId="16" fillId="0" borderId="1" xfId="2" applyNumberFormat="1" applyFont="1" applyFill="1" applyBorder="1" applyAlignment="1">
      <alignment horizontal="right" vertical="top" wrapText="1" shrinkToFit="1"/>
    </xf>
    <xf numFmtId="4" fontId="16" fillId="0" borderId="2" xfId="2" applyNumberFormat="1" applyFont="1" applyFill="1" applyBorder="1" applyAlignment="1">
      <alignment horizontal="right" wrapText="1"/>
    </xf>
    <xf numFmtId="3" fontId="16" fillId="0" borderId="1" xfId="2" applyNumberFormat="1" applyFont="1" applyFill="1" applyBorder="1" applyAlignment="1">
      <alignment horizontal="right" vertical="center" wrapText="1"/>
    </xf>
    <xf numFmtId="3" fontId="16" fillId="0" borderId="1" xfId="2" applyNumberFormat="1" applyFont="1" applyFill="1" applyBorder="1" applyAlignment="1">
      <alignment horizontal="right" vertical="top" wrapText="1"/>
    </xf>
    <xf numFmtId="3" fontId="16" fillId="2" borderId="1" xfId="2" applyNumberFormat="1" applyFont="1" applyFill="1" applyBorder="1" applyAlignment="1">
      <alignment horizontal="right" vertical="center" wrapText="1"/>
    </xf>
    <xf numFmtId="4" fontId="21" fillId="0" borderId="2" xfId="2" applyNumberFormat="1" applyFont="1" applyFill="1" applyBorder="1" applyAlignment="1">
      <alignment horizontal="right" wrapText="1"/>
    </xf>
    <xf numFmtId="4" fontId="21" fillId="0" borderId="2" xfId="2" applyNumberFormat="1" applyFont="1" applyFill="1" applyBorder="1" applyAlignment="1">
      <alignment horizontal="right" vertical="center" wrapText="1"/>
    </xf>
    <xf numFmtId="4" fontId="16" fillId="3" borderId="1" xfId="2" applyNumberFormat="1" applyFont="1" applyFill="1" applyBorder="1" applyAlignment="1">
      <alignment horizontal="right" vertical="center" wrapText="1"/>
    </xf>
    <xf numFmtId="3" fontId="16" fillId="2" borderId="1" xfId="2" applyNumberFormat="1" applyFont="1" applyFill="1" applyBorder="1" applyAlignment="1">
      <alignment horizontal="right" vertical="top" wrapText="1"/>
    </xf>
    <xf numFmtId="4" fontId="22" fillId="4" borderId="2" xfId="2" applyNumberFormat="1" applyFont="1" applyFill="1" applyBorder="1" applyAlignment="1">
      <alignment horizontal="right" vertical="top" shrinkToFit="1"/>
    </xf>
    <xf numFmtId="4" fontId="22" fillId="4" borderId="1" xfId="2" applyNumberFormat="1" applyFont="1" applyFill="1" applyBorder="1" applyAlignment="1">
      <alignment horizontal="right" vertical="top" shrinkToFit="1"/>
    </xf>
    <xf numFmtId="3" fontId="22" fillId="4" borderId="1" xfId="2" applyNumberFormat="1" applyFont="1" applyFill="1" applyBorder="1" applyAlignment="1">
      <alignment horizontal="right" vertical="top" shrinkToFit="1"/>
    </xf>
    <xf numFmtId="4" fontId="16" fillId="2" borderId="2" xfId="2" applyNumberFormat="1" applyFont="1" applyFill="1" applyBorder="1" applyAlignment="1">
      <alignment horizontal="right" vertical="center"/>
    </xf>
    <xf numFmtId="4" fontId="21" fillId="2" borderId="2" xfId="2" applyNumberFormat="1" applyFont="1" applyFill="1" applyBorder="1" applyAlignment="1">
      <alignment horizontal="right" wrapText="1"/>
    </xf>
    <xf numFmtId="4" fontId="16" fillId="3" borderId="1" xfId="2" applyNumberFormat="1" applyFont="1" applyFill="1" applyBorder="1" applyAlignment="1">
      <alignment horizontal="right" wrapText="1"/>
    </xf>
    <xf numFmtId="3" fontId="16" fillId="2" borderId="1" xfId="2" applyNumberFormat="1" applyFont="1" applyFill="1" applyBorder="1" applyAlignment="1">
      <alignment horizontal="right" vertical="top" shrinkToFit="1"/>
    </xf>
    <xf numFmtId="0" fontId="16" fillId="0" borderId="1" xfId="2" applyFont="1" applyBorder="1" applyAlignment="1">
      <alignment horizontal="right"/>
    </xf>
    <xf numFmtId="4" fontId="16" fillId="0" borderId="1" xfId="2" applyNumberFormat="1" applyFont="1" applyBorder="1" applyAlignment="1">
      <alignment horizontal="right"/>
    </xf>
    <xf numFmtId="49" fontId="16" fillId="0" borderId="1" xfId="2" applyNumberFormat="1" applyFont="1" applyBorder="1" applyAlignment="1">
      <alignment horizontal="right"/>
    </xf>
    <xf numFmtId="0" fontId="23" fillId="6" borderId="4" xfId="2" applyFont="1" applyFill="1" applyBorder="1" applyAlignment="1">
      <alignment horizontal="right" vertical="top" wrapText="1"/>
    </xf>
    <xf numFmtId="0" fontId="23" fillId="6" borderId="20" xfId="2" applyFont="1" applyFill="1" applyBorder="1" applyAlignment="1">
      <alignment horizontal="right" vertical="top" wrapText="1"/>
    </xf>
    <xf numFmtId="4" fontId="16" fillId="3" borderId="1" xfId="2" applyNumberFormat="1" applyFont="1" applyFill="1" applyBorder="1" applyAlignment="1">
      <alignment horizontal="right"/>
    </xf>
    <xf numFmtId="0" fontId="23" fillId="3" borderId="20" xfId="2" applyFont="1" applyFill="1" applyBorder="1" applyAlignment="1">
      <alignment horizontal="right" vertical="top" wrapText="1"/>
    </xf>
    <xf numFmtId="4" fontId="16" fillId="0" borderId="2" xfId="2" applyNumberFormat="1" applyFont="1" applyFill="1" applyBorder="1" applyAlignment="1">
      <alignment horizontal="right" vertical="center"/>
    </xf>
    <xf numFmtId="4" fontId="16" fillId="2" borderId="2" xfId="2" applyNumberFormat="1" applyFont="1" applyFill="1" applyBorder="1" applyAlignment="1">
      <alignment horizontal="right" wrapText="1"/>
    </xf>
    <xf numFmtId="3" fontId="16" fillId="2" borderId="1" xfId="2" applyNumberFormat="1" applyFont="1" applyFill="1" applyBorder="1" applyAlignment="1">
      <alignment horizontal="right" vertical="center" wrapText="1" shrinkToFit="1"/>
    </xf>
    <xf numFmtId="4" fontId="21" fillId="3" borderId="7" xfId="2" applyNumberFormat="1" applyFont="1" applyFill="1" applyBorder="1" applyAlignment="1">
      <alignment horizontal="right" vertical="center" wrapText="1"/>
    </xf>
    <xf numFmtId="3" fontId="16" fillId="2" borderId="1" xfId="2" applyNumberFormat="1" applyFont="1" applyFill="1" applyBorder="1" applyAlignment="1">
      <alignment horizontal="right" vertical="top" wrapText="1" shrinkToFit="1"/>
    </xf>
    <xf numFmtId="3" fontId="16" fillId="2" borderId="6" xfId="2" applyNumberFormat="1" applyFont="1" applyFill="1" applyBorder="1" applyAlignment="1">
      <alignment horizontal="right" vertical="top" wrapText="1" shrinkToFit="1"/>
    </xf>
    <xf numFmtId="4" fontId="16" fillId="2" borderId="2" xfId="2" applyNumberFormat="1" applyFont="1" applyFill="1" applyBorder="1" applyAlignment="1">
      <alignment horizontal="right" vertical="center" wrapText="1"/>
    </xf>
    <xf numFmtId="3" fontId="22" fillId="2" borderId="1" xfId="2" applyNumberFormat="1" applyFont="1" applyFill="1" applyBorder="1" applyAlignment="1">
      <alignment horizontal="right" vertical="top" wrapText="1"/>
    </xf>
    <xf numFmtId="4" fontId="16" fillId="3" borderId="17" xfId="2" applyNumberFormat="1" applyFont="1" applyFill="1" applyBorder="1" applyAlignment="1">
      <alignment horizontal="right" vertical="center"/>
    </xf>
    <xf numFmtId="4" fontId="16" fillId="3" borderId="18" xfId="2" applyNumberFormat="1" applyFont="1" applyFill="1" applyBorder="1" applyAlignment="1">
      <alignment horizontal="right" vertical="center" wrapText="1"/>
    </xf>
    <xf numFmtId="4" fontId="16" fillId="3" borderId="7" xfId="2" applyNumberFormat="1" applyFont="1" applyFill="1" applyBorder="1" applyAlignment="1">
      <alignment horizontal="right" vertical="center" wrapText="1"/>
    </xf>
    <xf numFmtId="3" fontId="16" fillId="2" borderId="6" xfId="2" applyNumberFormat="1" applyFont="1" applyFill="1" applyBorder="1" applyAlignment="1">
      <alignment horizontal="right" vertical="top" wrapText="1"/>
    </xf>
    <xf numFmtId="0" fontId="23" fillId="2" borderId="1" xfId="2" applyFont="1" applyFill="1" applyBorder="1" applyAlignment="1">
      <alignment horizontal="left" vertical="top" wrapText="1"/>
    </xf>
    <xf numFmtId="4" fontId="16" fillId="3" borderId="1" xfId="2" applyNumberFormat="1" applyFont="1" applyFill="1" applyBorder="1"/>
    <xf numFmtId="4" fontId="16" fillId="3" borderId="2" xfId="2" applyNumberFormat="1" applyFont="1" applyFill="1" applyBorder="1" applyAlignment="1">
      <alignment horizontal="center" wrapText="1"/>
    </xf>
    <xf numFmtId="4" fontId="16" fillId="3" borderId="1" xfId="2" applyNumberFormat="1" applyFont="1" applyFill="1" applyBorder="1" applyAlignment="1">
      <alignment wrapText="1"/>
    </xf>
    <xf numFmtId="49" fontId="16" fillId="3" borderId="1" xfId="2" applyNumberFormat="1" applyFont="1" applyFill="1" applyBorder="1" applyAlignment="1">
      <alignment vertical="top" wrapText="1"/>
    </xf>
    <xf numFmtId="173" fontId="16" fillId="0" borderId="1" xfId="4" applyFont="1" applyBorder="1"/>
    <xf numFmtId="173" fontId="16" fillId="0" borderId="1" xfId="2" applyNumberFormat="1" applyFont="1" applyBorder="1"/>
    <xf numFmtId="4" fontId="16" fillId="3" borderId="7" xfId="2" applyNumberFormat="1" applyFont="1" applyFill="1" applyBorder="1" applyAlignment="1">
      <alignment horizontal="right" vertical="center"/>
    </xf>
    <xf numFmtId="49" fontId="16" fillId="3" borderId="8" xfId="2" applyNumberFormat="1" applyFont="1" applyFill="1" applyBorder="1" applyAlignment="1">
      <alignment horizontal="left" wrapText="1"/>
    </xf>
    <xf numFmtId="0" fontId="23" fillId="3" borderId="22" xfId="2" applyFont="1" applyFill="1" applyBorder="1" applyAlignment="1">
      <alignment horizontal="left" vertical="top" wrapText="1"/>
    </xf>
    <xf numFmtId="0" fontId="16" fillId="3" borderId="1" xfId="2" applyFont="1" applyFill="1" applyBorder="1" applyAlignment="1">
      <alignment horizontal="right"/>
    </xf>
    <xf numFmtId="4" fontId="21" fillId="4" borderId="2" xfId="2" applyNumberFormat="1" applyFont="1" applyFill="1" applyBorder="1" applyAlignment="1">
      <alignment horizontal="right" wrapText="1"/>
    </xf>
    <xf numFmtId="4" fontId="21" fillId="4" borderId="1" xfId="2" applyNumberFormat="1" applyFont="1" applyFill="1" applyBorder="1" applyAlignment="1">
      <alignment horizontal="right" wrapText="1"/>
    </xf>
    <xf numFmtId="4" fontId="21" fillId="3" borderId="1" xfId="2" applyNumberFormat="1" applyFont="1" applyFill="1" applyBorder="1" applyAlignment="1">
      <alignment horizontal="right" vertical="center" wrapText="1"/>
    </xf>
    <xf numFmtId="49" fontId="23" fillId="2" borderId="1" xfId="2" applyNumberFormat="1" applyFont="1" applyFill="1" applyBorder="1" applyAlignment="1">
      <alignment horizontal="right" vertical="center"/>
    </xf>
    <xf numFmtId="0" fontId="23" fillId="0" borderId="1" xfId="2" applyFont="1" applyBorder="1" applyAlignment="1">
      <alignment horizontal="right" vertical="top" wrapText="1"/>
    </xf>
    <xf numFmtId="4" fontId="21" fillId="5" borderId="2" xfId="2" applyNumberFormat="1" applyFont="1" applyFill="1" applyBorder="1" applyAlignment="1">
      <alignment horizontal="right" wrapText="1"/>
    </xf>
    <xf numFmtId="4" fontId="21" fillId="5" borderId="1" xfId="2" applyNumberFormat="1" applyFont="1" applyFill="1" applyBorder="1" applyAlignment="1">
      <alignment horizontal="right" wrapText="1"/>
    </xf>
    <xf numFmtId="0" fontId="23" fillId="3" borderId="7" xfId="2" applyFont="1" applyFill="1" applyBorder="1" applyAlignment="1">
      <alignment vertical="top" wrapText="1"/>
    </xf>
    <xf numFmtId="0" fontId="23" fillId="3" borderId="1" xfId="2" applyFont="1" applyFill="1" applyBorder="1" applyAlignment="1">
      <alignment vertical="top" wrapText="1"/>
    </xf>
    <xf numFmtId="4" fontId="16" fillId="3" borderId="2" xfId="2" applyNumberFormat="1" applyFont="1" applyFill="1" applyBorder="1" applyAlignment="1">
      <alignment horizontal="right" vertical="center"/>
    </xf>
    <xf numFmtId="49" fontId="16" fillId="3" borderId="1" xfId="2" applyNumberFormat="1" applyFont="1" applyFill="1" applyBorder="1" applyAlignment="1">
      <alignment horizontal="left" wrapText="1"/>
    </xf>
    <xf numFmtId="4" fontId="16" fillId="0" borderId="14" xfId="2" applyNumberFormat="1" applyFont="1" applyBorder="1" applyAlignment="1">
      <alignment horizontal="right" vertical="center"/>
    </xf>
    <xf numFmtId="4" fontId="16" fillId="3" borderId="14" xfId="2" applyNumberFormat="1" applyFont="1" applyFill="1" applyBorder="1"/>
    <xf numFmtId="4" fontId="16" fillId="3" borderId="14" xfId="2" applyNumberFormat="1" applyFont="1" applyFill="1" applyBorder="1" applyAlignment="1">
      <alignment horizontal="center" wrapText="1"/>
    </xf>
    <xf numFmtId="4" fontId="16" fillId="3" borderId="8" xfId="2" applyNumberFormat="1" applyFont="1" applyFill="1" applyBorder="1" applyAlignment="1">
      <alignment horizontal="right" vertical="center" wrapText="1"/>
    </xf>
    <xf numFmtId="4" fontId="16" fillId="3" borderId="8" xfId="2" applyNumberFormat="1" applyFont="1" applyFill="1" applyBorder="1" applyAlignment="1">
      <alignment horizontal="right" wrapText="1"/>
    </xf>
    <xf numFmtId="49" fontId="24" fillId="3" borderId="1" xfId="0" applyNumberFormat="1" applyFont="1" applyFill="1" applyBorder="1" applyAlignment="1">
      <alignment vertical="top" wrapText="1"/>
    </xf>
    <xf numFmtId="4" fontId="16" fillId="3" borderId="2" xfId="2" applyNumberFormat="1" applyFont="1" applyFill="1" applyBorder="1"/>
    <xf numFmtId="3" fontId="16" fillId="3" borderId="1" xfId="2" applyNumberFormat="1" applyFont="1" applyFill="1" applyBorder="1" applyAlignment="1">
      <alignment horizontal="left" vertical="top" wrapText="1"/>
    </xf>
    <xf numFmtId="0" fontId="23" fillId="3" borderId="8" xfId="2" applyFont="1" applyFill="1" applyBorder="1" applyAlignment="1">
      <alignment vertical="top" wrapText="1"/>
    </xf>
    <xf numFmtId="3" fontId="16" fillId="3" borderId="1" xfId="2" applyNumberFormat="1" applyFont="1" applyFill="1" applyBorder="1" applyAlignment="1">
      <alignment horizontal="left" wrapText="1"/>
    </xf>
    <xf numFmtId="49" fontId="16" fillId="3" borderId="6" xfId="2" applyNumberFormat="1" applyFont="1" applyFill="1" applyBorder="1" applyAlignment="1">
      <alignment horizontal="left" vertical="top" wrapText="1"/>
    </xf>
    <xf numFmtId="49" fontId="16" fillId="3" borderId="1" xfId="2" applyNumberFormat="1" applyFont="1" applyFill="1" applyBorder="1" applyAlignment="1">
      <alignment horizontal="center" wrapText="1"/>
    </xf>
    <xf numFmtId="0" fontId="25" fillId="3" borderId="1" xfId="2" applyFont="1" applyFill="1" applyBorder="1" applyAlignment="1">
      <alignment vertical="top" wrapText="1"/>
    </xf>
    <xf numFmtId="4" fontId="21" fillId="5" borderId="2" xfId="2" applyNumberFormat="1" applyFont="1" applyFill="1" applyBorder="1" applyAlignment="1">
      <alignment horizontal="right" vertical="center" wrapText="1"/>
    </xf>
    <xf numFmtId="4" fontId="21" fillId="5" borderId="2" xfId="2" applyNumberFormat="1" applyFont="1" applyFill="1" applyBorder="1" applyAlignment="1">
      <alignment vertical="center" wrapText="1"/>
    </xf>
    <xf numFmtId="4" fontId="21" fillId="5" borderId="1" xfId="2" applyNumberFormat="1" applyFont="1" applyFill="1" applyBorder="1" applyAlignment="1">
      <alignment vertical="center" wrapText="1"/>
    </xf>
    <xf numFmtId="4" fontId="21" fillId="5" borderId="1" xfId="2" applyNumberFormat="1" applyFont="1" applyFill="1" applyBorder="1" applyAlignment="1">
      <alignment horizontal="right" vertical="center" wrapText="1"/>
    </xf>
    <xf numFmtId="4" fontId="16" fillId="2" borderId="2" xfId="2" applyNumberFormat="1" applyFont="1" applyFill="1" applyBorder="1" applyAlignment="1">
      <alignment vertical="center" wrapText="1"/>
    </xf>
    <xf numFmtId="4" fontId="16" fillId="2" borderId="1" xfId="2" applyNumberFormat="1" applyFont="1" applyFill="1" applyBorder="1" applyAlignment="1">
      <alignment vertical="center" wrapText="1"/>
    </xf>
    <xf numFmtId="4" fontId="21" fillId="2" borderId="1" xfId="2" applyNumberFormat="1" applyFont="1" applyFill="1" applyBorder="1" applyAlignment="1">
      <alignment horizontal="center" vertical="center" wrapText="1"/>
    </xf>
    <xf numFmtId="3" fontId="16" fillId="2" borderId="1" xfId="2" applyNumberFormat="1" applyFont="1" applyFill="1" applyBorder="1" applyAlignment="1">
      <alignment vertical="center" wrapText="1"/>
    </xf>
    <xf numFmtId="3" fontId="16" fillId="2" borderId="1" xfId="2" applyNumberFormat="1" applyFont="1" applyFill="1" applyBorder="1" applyAlignment="1">
      <alignment horizontal="center" wrapText="1"/>
    </xf>
    <xf numFmtId="4" fontId="21" fillId="3" borderId="3" xfId="2" applyNumberFormat="1" applyFont="1" applyFill="1" applyBorder="1" applyAlignment="1">
      <alignment vertical="center" shrinkToFit="1"/>
    </xf>
    <xf numFmtId="4" fontId="16" fillId="2" borderId="4" xfId="2" applyNumberFormat="1" applyFont="1" applyFill="1" applyBorder="1" applyAlignment="1">
      <alignment vertical="center" shrinkToFit="1"/>
    </xf>
    <xf numFmtId="4" fontId="21" fillId="3" borderId="1" xfId="2" applyNumberFormat="1" applyFont="1" applyFill="1" applyBorder="1" applyAlignment="1">
      <alignment horizontal="center" vertical="center" shrinkToFit="1"/>
    </xf>
    <xf numFmtId="3" fontId="16" fillId="2" borderId="1" xfId="2" applyNumberFormat="1" applyFont="1" applyFill="1" applyBorder="1" applyAlignment="1">
      <alignment horizontal="left" vertical="top" wrapText="1" shrinkToFit="1"/>
    </xf>
    <xf numFmtId="4" fontId="16" fillId="3" borderId="1" xfId="2" applyNumberFormat="1" applyFont="1" applyFill="1" applyBorder="1" applyAlignment="1">
      <alignment horizontal="center" vertical="center"/>
    </xf>
    <xf numFmtId="4" fontId="21" fillId="3" borderId="7" xfId="2" applyNumberFormat="1" applyFont="1" applyFill="1" applyBorder="1" applyAlignment="1">
      <alignment horizontal="center" vertical="center" shrinkToFit="1"/>
    </xf>
    <xf numFmtId="4" fontId="16" fillId="3" borderId="7" xfId="2" applyNumberFormat="1" applyFont="1" applyFill="1" applyBorder="1" applyAlignment="1">
      <alignment shrinkToFit="1"/>
    </xf>
    <xf numFmtId="4" fontId="16" fillId="3" borderId="8" xfId="2" applyNumberFormat="1" applyFont="1" applyFill="1" applyBorder="1" applyAlignment="1">
      <alignment shrinkToFit="1"/>
    </xf>
    <xf numFmtId="4" fontId="16" fillId="3" borderId="1" xfId="2" applyNumberFormat="1" applyFont="1" applyFill="1" applyBorder="1" applyAlignment="1">
      <alignment shrinkToFit="1"/>
    </xf>
    <xf numFmtId="4" fontId="16" fillId="3" borderId="8" xfId="2" applyNumberFormat="1" applyFont="1" applyFill="1" applyBorder="1" applyAlignment="1">
      <alignment horizontal="center" vertical="center"/>
    </xf>
    <xf numFmtId="4" fontId="21" fillId="3" borderId="8" xfId="2" applyNumberFormat="1" applyFont="1" applyFill="1" applyBorder="1" applyAlignment="1">
      <alignment horizontal="center" vertical="center" shrinkToFit="1"/>
    </xf>
    <xf numFmtId="4" fontId="16" fillId="3" borderId="2" xfId="2" applyNumberFormat="1" applyFont="1" applyFill="1" applyBorder="1" applyAlignment="1">
      <alignment vertical="center"/>
    </xf>
    <xf numFmtId="4" fontId="16" fillId="3" borderId="3" xfId="2" applyNumberFormat="1" applyFont="1" applyFill="1" applyBorder="1" applyAlignment="1">
      <alignment vertical="center" shrinkToFit="1"/>
    </xf>
    <xf numFmtId="3" fontId="22" fillId="3" borderId="3" xfId="2" applyNumberFormat="1" applyFont="1" applyFill="1" applyBorder="1" applyAlignment="1">
      <alignment horizontal="center" vertical="top" shrinkToFit="1"/>
    </xf>
    <xf numFmtId="3" fontId="21" fillId="3" borderId="2" xfId="2" applyNumberFormat="1" applyFont="1" applyFill="1" applyBorder="1" applyAlignment="1">
      <alignment horizontal="left" vertical="top" shrinkToFit="1"/>
    </xf>
    <xf numFmtId="4" fontId="16" fillId="0" borderId="2" xfId="2" applyNumberFormat="1" applyFont="1" applyBorder="1" applyAlignment="1">
      <alignment vertical="center"/>
    </xf>
    <xf numFmtId="4" fontId="16" fillId="0" borderId="1" xfId="2" applyNumberFormat="1" applyFont="1" applyBorder="1"/>
    <xf numFmtId="0" fontId="16" fillId="0" borderId="2" xfId="2" applyFont="1" applyBorder="1"/>
    <xf numFmtId="4" fontId="16" fillId="0" borderId="2" xfId="2" applyNumberFormat="1" applyFont="1" applyBorder="1" applyAlignment="1">
      <alignment vertical="center" wrapText="1"/>
    </xf>
    <xf numFmtId="4" fontId="16" fillId="0" borderId="1" xfId="2" applyNumberFormat="1" applyFont="1" applyFill="1" applyBorder="1" applyAlignment="1">
      <alignment vertical="center" wrapText="1"/>
    </xf>
    <xf numFmtId="0" fontId="4" fillId="0" borderId="1" xfId="1" applyNumberFormat="1" applyFont="1" applyBorder="1"/>
    <xf numFmtId="0" fontId="16" fillId="0" borderId="8" xfId="2" applyFont="1" applyFill="1" applyBorder="1" applyAlignment="1">
      <alignment vertical="top" wrapText="1"/>
    </xf>
    <xf numFmtId="3" fontId="16" fillId="0" borderId="1" xfId="2" applyNumberFormat="1" applyFont="1" applyFill="1" applyBorder="1" applyAlignment="1">
      <alignment horizontal="center" vertical="center" shrinkToFit="1"/>
    </xf>
    <xf numFmtId="0" fontId="16" fillId="0" borderId="1" xfId="2" applyFont="1" applyFill="1" applyBorder="1" applyAlignment="1">
      <alignment vertical="top" wrapText="1"/>
    </xf>
    <xf numFmtId="0" fontId="16" fillId="7" borderId="1" xfId="2" applyFont="1" applyFill="1" applyBorder="1" applyAlignment="1">
      <alignment vertical="top" wrapText="1"/>
    </xf>
    <xf numFmtId="0" fontId="16" fillId="0" borderId="1" xfId="2" applyFont="1" applyBorder="1" applyAlignment="1">
      <alignment vertical="top" wrapText="1"/>
    </xf>
    <xf numFmtId="0" fontId="21" fillId="0" borderId="2" xfId="2" applyFont="1" applyBorder="1" applyAlignment="1">
      <alignment horizontal="center"/>
    </xf>
    <xf numFmtId="0" fontId="21" fillId="0" borderId="1" xfId="2" applyFont="1" applyBorder="1" applyAlignment="1">
      <alignment horizontal="center"/>
    </xf>
    <xf numFmtId="3" fontId="21" fillId="0" borderId="2" xfId="2" applyNumberFormat="1" applyFont="1" applyBorder="1" applyAlignment="1">
      <alignment horizontal="center" wrapText="1"/>
    </xf>
    <xf numFmtId="3" fontId="21" fillId="0" borderId="1" xfId="2" applyNumberFormat="1" applyFont="1" applyBorder="1" applyAlignment="1">
      <alignment horizontal="center" wrapText="1"/>
    </xf>
    <xf numFmtId="3" fontId="21" fillId="0" borderId="1" xfId="2" applyNumberFormat="1" applyFont="1" applyBorder="1" applyAlignment="1">
      <alignment horizontal="center" vertical="top" shrinkToFit="1"/>
    </xf>
    <xf numFmtId="49" fontId="16" fillId="0" borderId="1" xfId="2" applyNumberFormat="1" applyFont="1" applyBorder="1" applyAlignment="1">
      <alignment vertical="top" wrapText="1"/>
    </xf>
    <xf numFmtId="0" fontId="16" fillId="0" borderId="1" xfId="2" applyFont="1" applyBorder="1" applyAlignment="1">
      <alignment horizontal="center" vertical="top" wrapText="1"/>
    </xf>
    <xf numFmtId="49" fontId="16" fillId="0" borderId="2" xfId="2" applyNumberFormat="1" applyFont="1" applyBorder="1" applyAlignment="1">
      <alignment vertical="top" wrapText="1"/>
    </xf>
    <xf numFmtId="0" fontId="16" fillId="0" borderId="2" xfId="2" applyFont="1" applyBorder="1" applyAlignment="1">
      <alignment horizontal="center" vertical="top" wrapText="1"/>
    </xf>
    <xf numFmtId="0" fontId="16" fillId="0" borderId="1" xfId="2" applyFont="1" applyBorder="1" applyAlignment="1">
      <alignment horizontal="right" wrapText="1"/>
    </xf>
    <xf numFmtId="0" fontId="16" fillId="0" borderId="0" xfId="2" applyFont="1"/>
    <xf numFmtId="0" fontId="22" fillId="0" borderId="0" xfId="2" applyFont="1" applyAlignment="1"/>
    <xf numFmtId="0" fontId="26" fillId="0" borderId="0" xfId="2" applyFont="1" applyAlignment="1"/>
    <xf numFmtId="0" fontId="24" fillId="0" borderId="1" xfId="0" applyNumberFormat="1" applyFont="1" applyFill="1" applyBorder="1" applyAlignment="1">
      <alignment vertical="top" wrapText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2" applyFont="1" applyBorder="1" applyAlignment="1">
      <alignment horizontal="right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7" fillId="0" borderId="1" xfId="0" applyNumberFormat="1" applyFont="1" applyFill="1" applyBorder="1" applyAlignment="1" applyProtection="1">
      <alignment horizontal="right" vertical="center"/>
      <protection hidden="1"/>
    </xf>
    <xf numFmtId="164" fontId="27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27" fillId="0" borderId="4" xfId="0" applyNumberFormat="1" applyFont="1" applyFill="1" applyBorder="1" applyAlignment="1" applyProtection="1">
      <alignment horizontal="left" vertical="center"/>
      <protection hidden="1"/>
    </xf>
    <xf numFmtId="0" fontId="27" fillId="0" borderId="3" xfId="0" applyNumberFormat="1" applyFont="1" applyFill="1" applyBorder="1" applyAlignment="1" applyProtection="1">
      <alignment horizontal="left" vertical="center"/>
      <protection hidden="1"/>
    </xf>
    <xf numFmtId="0" fontId="27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27" fillId="0" borderId="0" xfId="0" applyNumberFormat="1" applyFont="1" applyFill="1" applyAlignment="1" applyProtection="1">
      <alignment horizontal="right" vertical="center"/>
      <protection hidden="1"/>
    </xf>
    <xf numFmtId="165" fontId="27" fillId="0" borderId="6" xfId="0" applyNumberFormat="1" applyFont="1" applyFill="1" applyBorder="1" applyAlignment="1" applyProtection="1">
      <alignment horizontal="right" vertical="center"/>
      <protection hidden="1"/>
    </xf>
    <xf numFmtId="166" fontId="27" fillId="0" borderId="7" xfId="0" applyNumberFormat="1" applyFont="1" applyFill="1" applyBorder="1" applyAlignment="1" applyProtection="1">
      <alignment horizontal="right" vertical="center"/>
      <protection hidden="1"/>
    </xf>
    <xf numFmtId="0" fontId="27" fillId="0" borderId="6" xfId="0" applyNumberFormat="1" applyFont="1" applyFill="1" applyBorder="1" applyAlignment="1" applyProtection="1">
      <alignment horizontal="left" vertical="center"/>
      <protection hidden="1"/>
    </xf>
    <xf numFmtId="0" fontId="27" fillId="0" borderId="8" xfId="0" applyNumberFormat="1" applyFont="1" applyFill="1" applyBorder="1" applyAlignment="1" applyProtection="1">
      <alignment horizontal="left" vertical="center"/>
      <protection hidden="1"/>
    </xf>
    <xf numFmtId="0" fontId="27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8" fillId="0" borderId="1" xfId="0" applyNumberFormat="1" applyFont="1" applyFill="1" applyBorder="1" applyAlignment="1" applyProtection="1">
      <alignment horizontal="right" vertical="center"/>
      <protection hidden="1"/>
    </xf>
    <xf numFmtId="167" fontId="28" fillId="0" borderId="4" xfId="0" applyNumberFormat="1" applyFont="1" applyFill="1" applyBorder="1" applyAlignment="1" applyProtection="1">
      <alignment horizontal="right" vertical="center"/>
      <protection hidden="1"/>
    </xf>
    <xf numFmtId="166" fontId="28" fillId="0" borderId="1" xfId="0" applyNumberFormat="1" applyFont="1" applyFill="1" applyBorder="1" applyAlignment="1" applyProtection="1">
      <alignment horizontal="right" vertical="center"/>
      <protection hidden="1"/>
    </xf>
    <xf numFmtId="166" fontId="28" fillId="0" borderId="2" xfId="0" applyNumberFormat="1" applyFont="1" applyFill="1" applyBorder="1" applyAlignment="1" applyProtection="1">
      <alignment horizontal="right" vertical="center"/>
      <protection hidden="1"/>
    </xf>
    <xf numFmtId="0" fontId="28" fillId="0" borderId="3" xfId="0" applyNumberFormat="1" applyFont="1" applyFill="1" applyBorder="1" applyAlignment="1" applyProtection="1">
      <alignment horizontal="center" vertical="center"/>
      <protection hidden="1"/>
    </xf>
    <xf numFmtId="0" fontId="28" fillId="0" borderId="1" xfId="0" applyNumberFormat="1" applyFont="1" applyFill="1" applyBorder="1" applyAlignment="1" applyProtection="1">
      <alignment horizontal="center" vertical="center"/>
      <protection hidden="1"/>
    </xf>
    <xf numFmtId="0" fontId="28" fillId="0" borderId="2" xfId="0" applyNumberFormat="1" applyFont="1" applyFill="1" applyBorder="1" applyAlignment="1" applyProtection="1">
      <alignment horizontal="center" vertical="center"/>
      <protection hidden="1"/>
    </xf>
    <xf numFmtId="169" fontId="28" fillId="0" borderId="2" xfId="0" applyNumberFormat="1" applyFont="1" applyFill="1" applyBorder="1" applyAlignment="1" applyProtection="1">
      <alignment horizontal="center" vertical="center"/>
      <protection hidden="1"/>
    </xf>
    <xf numFmtId="170" fontId="28" fillId="0" borderId="2" xfId="0" applyNumberFormat="1" applyFont="1" applyFill="1" applyBorder="1" applyAlignment="1" applyProtection="1">
      <alignment horizontal="center" vertical="center"/>
      <protection hidden="1"/>
    </xf>
    <xf numFmtId="0" fontId="2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27" fillId="0" borderId="1" xfId="0" applyNumberFormat="1" applyFont="1" applyFill="1" applyBorder="1" applyAlignment="1" applyProtection="1">
      <alignment horizontal="right" vertical="center"/>
      <protection hidden="1"/>
    </xf>
    <xf numFmtId="166" fontId="27" fillId="0" borderId="2" xfId="0" applyNumberFormat="1" applyFont="1" applyFill="1" applyBorder="1" applyAlignment="1" applyProtection="1">
      <alignment horizontal="right" vertical="center"/>
      <protection hidden="1"/>
    </xf>
    <xf numFmtId="0" fontId="27" fillId="0" borderId="1" xfId="0" applyNumberFormat="1" applyFont="1" applyFill="1" applyBorder="1" applyAlignment="1" applyProtection="1">
      <alignment horizontal="center" vertical="center"/>
      <protection hidden="1"/>
    </xf>
    <xf numFmtId="0" fontId="27" fillId="0" borderId="2" xfId="0" applyNumberFormat="1" applyFont="1" applyFill="1" applyBorder="1" applyAlignment="1" applyProtection="1">
      <alignment horizontal="center" vertical="center"/>
      <protection hidden="1"/>
    </xf>
    <xf numFmtId="169" fontId="27" fillId="0" borderId="2" xfId="0" applyNumberFormat="1" applyFont="1" applyFill="1" applyBorder="1" applyAlignment="1" applyProtection="1">
      <alignment horizontal="center" vertical="center"/>
      <protection hidden="1"/>
    </xf>
    <xf numFmtId="170" fontId="27" fillId="0" borderId="2" xfId="0" applyNumberFormat="1" applyFont="1" applyFill="1" applyBorder="1" applyAlignment="1" applyProtection="1">
      <alignment horizontal="center" vertical="center"/>
      <protection hidden="1"/>
    </xf>
    <xf numFmtId="0" fontId="2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7" fillId="0" borderId="2" xfId="0" applyNumberFormat="1" applyFont="1" applyFill="1" applyBorder="1" applyAlignment="1" applyProtection="1">
      <protection hidden="1"/>
    </xf>
    <xf numFmtId="0" fontId="27" fillId="0" borderId="1" xfId="0" applyNumberFormat="1" applyFont="1" applyFill="1" applyBorder="1" applyAlignment="1" applyProtection="1">
      <protection hidden="1"/>
    </xf>
    <xf numFmtId="172" fontId="27" fillId="0" borderId="1" xfId="0" applyNumberFormat="1" applyFont="1" applyFill="1" applyBorder="1" applyAlignment="1" applyProtection="1">
      <protection hidden="1"/>
    </xf>
    <xf numFmtId="170" fontId="27" fillId="0" borderId="1" xfId="0" applyNumberFormat="1" applyFont="1" applyFill="1" applyBorder="1" applyAlignment="1" applyProtection="1">
      <protection hidden="1"/>
    </xf>
    <xf numFmtId="172" fontId="27" fillId="0" borderId="2" xfId="0" applyNumberFormat="1" applyFont="1" applyFill="1" applyBorder="1" applyAlignment="1" applyProtection="1">
      <protection hidden="1"/>
    </xf>
    <xf numFmtId="0" fontId="28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9" fillId="0" borderId="0" xfId="0" applyNumberFormat="1" applyFont="1" applyFill="1" applyAlignment="1" applyProtection="1">
      <alignment horizontal="center" vertical="center" wrapText="1"/>
      <protection hidden="1"/>
    </xf>
    <xf numFmtId="0" fontId="29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17" xfId="0" applyNumberFormat="1" applyFont="1" applyFill="1" applyBorder="1" applyAlignment="1" applyProtection="1">
      <alignment horizontal="center" vertical="center"/>
      <protection hidden="1"/>
    </xf>
    <xf numFmtId="0" fontId="28" fillId="0" borderId="4" xfId="0" applyNumberFormat="1" applyFont="1" applyFill="1" applyBorder="1" applyAlignment="1" applyProtection="1">
      <alignment horizontal="center" vertical="center"/>
      <protection hidden="1"/>
    </xf>
    <xf numFmtId="0" fontId="28" fillId="0" borderId="18" xfId="0" applyNumberFormat="1" applyFont="1" applyFill="1" applyBorder="1" applyAlignment="1" applyProtection="1">
      <alignment horizontal="right"/>
      <protection hidden="1"/>
    </xf>
    <xf numFmtId="0" fontId="28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2" applyProtection="1">
      <protection hidden="1"/>
    </xf>
    <xf numFmtId="0" fontId="4" fillId="0" borderId="0" xfId="2" applyFont="1" applyFill="1" applyProtection="1">
      <protection hidden="1"/>
    </xf>
    <xf numFmtId="164" fontId="1" fillId="0" borderId="1" xfId="2" applyNumberFormat="1" applyFont="1" applyFill="1" applyBorder="1" applyAlignment="1" applyProtection="1">
      <alignment horizontal="right" vertical="center"/>
      <protection hidden="1"/>
    </xf>
    <xf numFmtId="164" fontId="1" fillId="0" borderId="2" xfId="2" applyNumberFormat="1" applyFont="1" applyFill="1" applyBorder="1" applyAlignment="1" applyProtection="1">
      <alignment horizontal="right" vertical="center"/>
      <protection hidden="1"/>
    </xf>
    <xf numFmtId="0" fontId="4" fillId="0" borderId="3" xfId="2" applyFont="1" applyFill="1" applyBorder="1" applyProtection="1">
      <protection hidden="1"/>
    </xf>
    <xf numFmtId="0" fontId="4" fillId="0" borderId="2" xfId="2" applyFont="1" applyFill="1" applyBorder="1" applyProtection="1">
      <protection hidden="1"/>
    </xf>
    <xf numFmtId="0" fontId="4" fillId="0" borderId="4" xfId="2" applyFont="1" applyFill="1" applyBorder="1" applyProtection="1">
      <protection hidden="1"/>
    </xf>
    <xf numFmtId="0" fontId="1" fillId="0" borderId="4" xfId="2" applyNumberFormat="1" applyFont="1" applyFill="1" applyBorder="1" applyAlignment="1" applyProtection="1">
      <alignment horizontal="left" vertical="center"/>
      <protection hidden="1"/>
    </xf>
    <xf numFmtId="0" fontId="1" fillId="0" borderId="3" xfId="2" applyNumberFormat="1" applyFont="1" applyFill="1" applyBorder="1" applyAlignment="1" applyProtection="1">
      <alignment horizontal="left" vertical="center"/>
      <protection hidden="1"/>
    </xf>
    <xf numFmtId="0" fontId="1" fillId="0" borderId="2" xfId="2" applyNumberFormat="1" applyFont="1" applyFill="1" applyBorder="1" applyAlignment="1" applyProtection="1">
      <alignment horizontal="left" vertical="center"/>
      <protection hidden="1"/>
    </xf>
    <xf numFmtId="165" fontId="1" fillId="0" borderId="0" xfId="2" applyNumberFormat="1" applyFont="1" applyFill="1" applyAlignment="1" applyProtection="1">
      <alignment horizontal="right" vertical="center"/>
      <protection hidden="1"/>
    </xf>
    <xf numFmtId="165" fontId="1" fillId="0" borderId="6" xfId="2" applyNumberFormat="1" applyFont="1" applyFill="1" applyBorder="1" applyAlignment="1" applyProtection="1">
      <alignment horizontal="right" vertical="center"/>
      <protection hidden="1"/>
    </xf>
    <xf numFmtId="166" fontId="1" fillId="0" borderId="1" xfId="2" applyNumberFormat="1" applyFont="1" applyFill="1" applyBorder="1" applyAlignment="1" applyProtection="1">
      <alignment horizontal="right" vertical="center"/>
      <protection hidden="1"/>
    </xf>
    <xf numFmtId="0" fontId="1" fillId="0" borderId="1" xfId="2" applyNumberFormat="1" applyFont="1" applyFill="1" applyBorder="1" applyAlignment="1" applyProtection="1">
      <alignment horizontal="left" vertical="center"/>
      <protection hidden="1"/>
    </xf>
    <xf numFmtId="0" fontId="1" fillId="0" borderId="6" xfId="2" applyNumberFormat="1" applyFont="1" applyFill="1" applyBorder="1" applyAlignment="1" applyProtection="1">
      <alignment horizontal="left" vertical="center"/>
      <protection hidden="1"/>
    </xf>
    <xf numFmtId="0" fontId="4" fillId="0" borderId="12" xfId="2" applyFont="1" applyFill="1" applyBorder="1" applyProtection="1">
      <protection hidden="1"/>
    </xf>
    <xf numFmtId="0" fontId="2" fillId="0" borderId="1" xfId="2" applyNumberFormat="1" applyFont="1" applyFill="1" applyBorder="1" applyAlignment="1" applyProtection="1">
      <alignment horizontal="right" vertical="center"/>
      <protection hidden="1"/>
    </xf>
    <xf numFmtId="167" fontId="2" fillId="0" borderId="4" xfId="2" applyNumberFormat="1" applyFont="1" applyFill="1" applyBorder="1" applyAlignment="1" applyProtection="1">
      <alignment horizontal="right" vertical="center"/>
      <protection hidden="1"/>
    </xf>
    <xf numFmtId="166" fontId="2" fillId="0" borderId="1" xfId="2" applyNumberFormat="1" applyFont="1" applyFill="1" applyBorder="1" applyAlignment="1" applyProtection="1">
      <alignment horizontal="right" vertical="center"/>
      <protection hidden="1"/>
    </xf>
    <xf numFmtId="166" fontId="2" fillId="0" borderId="2" xfId="2" applyNumberFormat="1" applyFont="1" applyFill="1" applyBorder="1" applyAlignment="1" applyProtection="1">
      <alignment horizontal="right" vertical="center" wrapText="1"/>
      <protection hidden="1"/>
    </xf>
    <xf numFmtId="176" fontId="2" fillId="0" borderId="3" xfId="2" applyNumberFormat="1" applyFont="1" applyFill="1" applyBorder="1" applyAlignment="1" applyProtection="1">
      <alignment horizontal="right" vertical="center"/>
      <protection hidden="1"/>
    </xf>
    <xf numFmtId="168" fontId="2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4" xfId="2" applyNumberFormat="1" applyFont="1" applyFill="1" applyBorder="1" applyAlignment="1" applyProtection="1">
      <alignment horizontal="center" vertic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169" fontId="2" fillId="0" borderId="3" xfId="2" applyNumberFormat="1" applyFont="1" applyFill="1" applyBorder="1" applyAlignment="1" applyProtection="1">
      <alignment horizontal="center" vertical="center"/>
      <protection hidden="1"/>
    </xf>
    <xf numFmtId="169" fontId="2" fillId="0" borderId="1" xfId="2" applyNumberFormat="1" applyFont="1" applyFill="1" applyBorder="1" applyAlignment="1" applyProtection="1">
      <alignment horizontal="center" vertical="center"/>
      <protection hidden="1"/>
    </xf>
    <xf numFmtId="169" fontId="2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2" xfId="2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2" applyNumberFormat="1" applyFont="1" applyFill="1" applyBorder="1" applyAlignment="1" applyProtection="1">
      <protection hidden="1"/>
    </xf>
    <xf numFmtId="170" fontId="2" fillId="0" borderId="4" xfId="2" applyNumberFormat="1" applyFont="1" applyFill="1" applyBorder="1" applyAlignment="1" applyProtection="1">
      <protection hidden="1"/>
    </xf>
    <xf numFmtId="0" fontId="4" fillId="0" borderId="13" xfId="2" applyFont="1" applyFill="1" applyBorder="1" applyProtection="1">
      <protection hidden="1"/>
    </xf>
    <xf numFmtId="166" fontId="1" fillId="0" borderId="2" xfId="2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2" applyNumberFormat="1" applyFont="1" applyFill="1" applyBorder="1" applyAlignment="1" applyProtection="1">
      <alignment horizontal="center" vertical="center"/>
      <protection hidden="1"/>
    </xf>
    <xf numFmtId="0" fontId="1" fillId="0" borderId="2" xfId="2" applyNumberFormat="1" applyFont="1" applyFill="1" applyBorder="1" applyAlignment="1" applyProtection="1">
      <alignment horizontal="center" vertical="center"/>
      <protection hidden="1"/>
    </xf>
    <xf numFmtId="169" fontId="1" fillId="0" borderId="1" xfId="2" applyNumberFormat="1" applyFont="1" applyFill="1" applyBorder="1" applyAlignment="1" applyProtection="1">
      <alignment horizontal="center" vertical="center"/>
      <protection hidden="1"/>
    </xf>
    <xf numFmtId="169" fontId="1" fillId="0" borderId="2" xfId="2" applyNumberFormat="1" applyFont="1" applyFill="1" applyBorder="1" applyAlignment="1" applyProtection="1">
      <alignment horizontal="center" vertical="center"/>
      <protection hidden="1"/>
    </xf>
    <xf numFmtId="0" fontId="1" fillId="0" borderId="2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2" applyNumberFormat="1" applyFont="1" applyFill="1" applyBorder="1" applyAlignment="1" applyProtection="1">
      <protection hidden="1"/>
    </xf>
    <xf numFmtId="0" fontId="1" fillId="0" borderId="1" xfId="2" applyNumberFormat="1" applyFont="1" applyFill="1" applyBorder="1" applyAlignment="1" applyProtection="1">
      <protection hidden="1"/>
    </xf>
    <xf numFmtId="172" fontId="1" fillId="0" borderId="1" xfId="2" applyNumberFormat="1" applyFont="1" applyFill="1" applyBorder="1" applyAlignment="1" applyProtection="1">
      <protection hidden="1"/>
    </xf>
    <xf numFmtId="172" fontId="1" fillId="0" borderId="2" xfId="2" applyNumberFormat="1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center" vertical="center" wrapText="1"/>
      <protection hidden="1"/>
    </xf>
    <xf numFmtId="0" fontId="2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27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0" xfId="2" applyFont="1" applyAlignment="1">
      <alignment horizontal="right"/>
    </xf>
    <xf numFmtId="0" fontId="8" fillId="0" borderId="0" xfId="2" applyFont="1" applyAlignment="1">
      <alignment horizontal="right"/>
    </xf>
    <xf numFmtId="0" fontId="12" fillId="0" borderId="0" xfId="2" applyFont="1" applyAlignment="1">
      <alignment horizontal="right"/>
    </xf>
    <xf numFmtId="0" fontId="2" fillId="0" borderId="0" xfId="2" applyFont="1" applyBorder="1" applyAlignment="1">
      <alignment horizontal="left"/>
    </xf>
    <xf numFmtId="0" fontId="2" fillId="0" borderId="0" xfId="2" applyFont="1" applyAlignment="1">
      <alignment horizontal="left"/>
    </xf>
    <xf numFmtId="49" fontId="2" fillId="0" borderId="0" xfId="2" applyNumberFormat="1" applyFont="1" applyBorder="1" applyAlignment="1">
      <alignment horizontal="right" vertical="center" wrapText="1"/>
    </xf>
    <xf numFmtId="49" fontId="10" fillId="0" borderId="0" xfId="2" applyNumberFormat="1" applyFont="1" applyBorder="1" applyAlignment="1">
      <alignment horizontal="center" vertical="center" wrapText="1"/>
    </xf>
    <xf numFmtId="49" fontId="9" fillId="0" borderId="0" xfId="2" applyNumberFormat="1" applyFont="1" applyBorder="1" applyAlignment="1">
      <alignment horizontal="center" vertical="center" wrapText="1"/>
    </xf>
    <xf numFmtId="0" fontId="8" fillId="0" borderId="18" xfId="2" applyFont="1" applyBorder="1" applyAlignment="1">
      <alignment horizontal="right" vertical="center"/>
    </xf>
    <xf numFmtId="0" fontId="1" fillId="0" borderId="8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49" fontId="1" fillId="0" borderId="8" xfId="2" applyNumberFormat="1" applyFont="1" applyBorder="1" applyAlignment="1">
      <alignment horizontal="center" vertical="center" wrapText="1"/>
    </xf>
    <xf numFmtId="49" fontId="1" fillId="0" borderId="7" xfId="2" applyNumberFormat="1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4" fillId="0" borderId="0" xfId="2" applyAlignment="1">
      <alignment horizontal="center"/>
    </xf>
    <xf numFmtId="0" fontId="4" fillId="0" borderId="0" xfId="2" applyAlignment="1">
      <alignment horizontal="left"/>
    </xf>
    <xf numFmtId="0" fontId="2" fillId="0" borderId="0" xfId="2" applyFont="1" applyAlignment="1" applyProtection="1">
      <alignment horizontal="right"/>
      <protection hidden="1"/>
    </xf>
    <xf numFmtId="0" fontId="2" fillId="0" borderId="0" xfId="2" applyNumberFormat="1" applyFont="1" applyFill="1" applyAlignment="1" applyProtection="1">
      <alignment horizontal="right" vertical="center"/>
      <protection hidden="1"/>
    </xf>
    <xf numFmtId="0" fontId="2" fillId="0" borderId="0" xfId="2" applyFont="1" applyFill="1" applyAlignment="1" applyProtection="1">
      <alignment horizontal="right"/>
      <protection hidden="1"/>
    </xf>
    <xf numFmtId="172" fontId="1" fillId="0" borderId="1" xfId="2" applyNumberFormat="1" applyFont="1" applyFill="1" applyBorder="1" applyAlignment="1" applyProtection="1">
      <alignment wrapText="1"/>
      <protection hidden="1"/>
    </xf>
    <xf numFmtId="171" fontId="1" fillId="0" borderId="1" xfId="2" applyNumberFormat="1" applyFont="1" applyFill="1" applyBorder="1" applyAlignment="1" applyProtection="1">
      <protection hidden="1"/>
    </xf>
    <xf numFmtId="172" fontId="2" fillId="0" borderId="1" xfId="2" applyNumberFormat="1" applyFont="1" applyFill="1" applyBorder="1" applyAlignment="1" applyProtection="1">
      <alignment wrapText="1"/>
      <protection hidden="1"/>
    </xf>
    <xf numFmtId="0" fontId="1" fillId="0" borderId="0" xfId="2" applyNumberFormat="1" applyFont="1" applyFill="1" applyAlignment="1" applyProtection="1">
      <alignment horizontal="center" vertical="top" wrapText="1"/>
      <protection hidden="1"/>
    </xf>
    <xf numFmtId="0" fontId="1" fillId="0" borderId="1" xfId="2" applyNumberFormat="1" applyFont="1" applyFill="1" applyBorder="1" applyAlignment="1" applyProtection="1">
      <protection hidden="1"/>
    </xf>
    <xf numFmtId="0" fontId="2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8" xfId="2" applyNumberFormat="1" applyFont="1" applyFill="1" applyBorder="1" applyAlignment="1" applyProtection="1">
      <alignment horizontal="center" vertic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2" fillId="0" borderId="14" xfId="2" applyNumberFormat="1" applyFont="1" applyFill="1" applyBorder="1" applyAlignment="1" applyProtection="1">
      <alignment horizontal="center" vertical="center"/>
      <protection hidden="1"/>
    </xf>
    <xf numFmtId="170" fontId="28" fillId="0" borderId="1" xfId="0" applyNumberFormat="1" applyFont="1" applyFill="1" applyBorder="1" applyAlignment="1" applyProtection="1">
      <alignment wrapText="1"/>
      <protection hidden="1"/>
    </xf>
    <xf numFmtId="170" fontId="28" fillId="0" borderId="2" xfId="0" applyNumberFormat="1" applyFont="1" applyFill="1" applyBorder="1" applyAlignment="1" applyProtection="1">
      <alignment wrapText="1"/>
      <protection hidden="1"/>
    </xf>
    <xf numFmtId="168" fontId="28" fillId="0" borderId="1" xfId="0" applyNumberFormat="1" applyFont="1" applyFill="1" applyBorder="1" applyAlignment="1" applyProtection="1">
      <alignment horizontal="center" vertical="center"/>
      <protection hidden="1"/>
    </xf>
    <xf numFmtId="168" fontId="28" fillId="0" borderId="2" xfId="0" applyNumberFormat="1" applyFont="1" applyFill="1" applyBorder="1" applyAlignment="1" applyProtection="1">
      <alignment horizontal="center" vertical="center"/>
      <protection hidden="1"/>
    </xf>
    <xf numFmtId="0" fontId="27" fillId="0" borderId="1" xfId="0" applyNumberFormat="1" applyFont="1" applyFill="1" applyBorder="1" applyAlignment="1" applyProtection="1">
      <protection hidden="1"/>
    </xf>
    <xf numFmtId="0" fontId="27" fillId="0" borderId="2" xfId="0" applyNumberFormat="1" applyFont="1" applyFill="1" applyBorder="1" applyAlignment="1" applyProtection="1">
      <protection hidden="1"/>
    </xf>
    <xf numFmtId="168" fontId="27" fillId="0" borderId="1" xfId="0" applyNumberFormat="1" applyFont="1" applyFill="1" applyBorder="1" applyAlignment="1" applyProtection="1">
      <alignment horizontal="center" vertical="center"/>
      <protection hidden="1"/>
    </xf>
    <xf numFmtId="168" fontId="27" fillId="0" borderId="2" xfId="0" applyNumberFormat="1" applyFont="1" applyFill="1" applyBorder="1" applyAlignment="1" applyProtection="1">
      <alignment horizontal="center" vertical="center"/>
      <protection hidden="1"/>
    </xf>
    <xf numFmtId="171" fontId="27" fillId="0" borderId="1" xfId="0" applyNumberFormat="1" applyFont="1" applyFill="1" applyBorder="1" applyAlignment="1" applyProtection="1">
      <alignment wrapText="1"/>
      <protection hidden="1"/>
    </xf>
    <xf numFmtId="171" fontId="27" fillId="0" borderId="2" xfId="0" applyNumberFormat="1" applyFont="1" applyFill="1" applyBorder="1" applyAlignment="1" applyProtection="1">
      <alignment wrapText="1"/>
      <protection hidden="1"/>
    </xf>
    <xf numFmtId="170" fontId="27" fillId="0" borderId="1" xfId="0" applyNumberFormat="1" applyFont="1" applyFill="1" applyBorder="1" applyAlignment="1" applyProtection="1">
      <alignment wrapText="1"/>
      <protection hidden="1"/>
    </xf>
    <xf numFmtId="170" fontId="27" fillId="0" borderId="2" xfId="0" applyNumberFormat="1" applyFont="1" applyFill="1" applyBorder="1" applyAlignment="1" applyProtection="1">
      <alignment wrapText="1"/>
      <protection hidden="1"/>
    </xf>
    <xf numFmtId="0" fontId="28" fillId="0" borderId="0" xfId="0" applyNumberFormat="1" applyFont="1" applyFill="1" applyAlignment="1" applyProtection="1">
      <alignment horizontal="center" vertical="center" wrapText="1"/>
      <protection hidden="1"/>
    </xf>
    <xf numFmtId="0" fontId="28" fillId="0" borderId="1" xfId="0" applyNumberFormat="1" applyFont="1" applyFill="1" applyBorder="1" applyAlignment="1" applyProtection="1">
      <alignment horizontal="center" vertical="center"/>
      <protection hidden="1"/>
    </xf>
    <xf numFmtId="0" fontId="28" fillId="0" borderId="2" xfId="0" applyNumberFormat="1" applyFont="1" applyFill="1" applyBorder="1" applyAlignment="1" applyProtection="1">
      <alignment horizontal="center" vertical="center"/>
      <protection hidden="1"/>
    </xf>
    <xf numFmtId="0" fontId="28" fillId="0" borderId="13" xfId="0" applyNumberFormat="1" applyFont="1" applyFill="1" applyBorder="1" applyAlignment="1" applyProtection="1">
      <alignment horizontal="center" vertical="center"/>
      <protection hidden="1"/>
    </xf>
    <xf numFmtId="0" fontId="28" fillId="0" borderId="6" xfId="0" applyNumberFormat="1" applyFont="1" applyFill="1" applyBorder="1" applyAlignment="1" applyProtection="1">
      <alignment horizontal="center" vertical="center"/>
      <protection hidden="1"/>
    </xf>
    <xf numFmtId="0" fontId="28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8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right"/>
      <protection hidden="1"/>
    </xf>
    <xf numFmtId="0" fontId="27" fillId="0" borderId="0" xfId="0" applyNumberFormat="1" applyFont="1" applyFill="1" applyAlignment="1" applyProtection="1">
      <alignment horizontal="center" vertical="top" wrapText="1"/>
      <protection hidden="1"/>
    </xf>
    <xf numFmtId="0" fontId="14" fillId="0" borderId="0" xfId="2" applyFont="1" applyBorder="1" applyAlignment="1">
      <alignment horizontal="right"/>
    </xf>
    <xf numFmtId="0" fontId="2" fillId="0" borderId="0" xfId="2" applyFont="1" applyBorder="1" applyAlignment="1">
      <alignment horizontal="right"/>
    </xf>
    <xf numFmtId="49" fontId="3" fillId="3" borderId="2" xfId="2" applyNumberFormat="1" applyFont="1" applyFill="1" applyBorder="1" applyAlignment="1">
      <alignment horizontal="center" vertical="center"/>
    </xf>
    <xf numFmtId="49" fontId="3" fillId="3" borderId="3" xfId="2" applyNumberFormat="1" applyFont="1" applyFill="1" applyBorder="1" applyAlignment="1">
      <alignment horizontal="center" vertical="center"/>
    </xf>
    <xf numFmtId="49" fontId="3" fillId="3" borderId="4" xfId="2" applyNumberFormat="1" applyFont="1" applyFill="1" applyBorder="1" applyAlignment="1">
      <alignment horizontal="center" vertical="center"/>
    </xf>
    <xf numFmtId="0" fontId="4" fillId="0" borderId="0" xfId="2" applyFont="1" applyBorder="1" applyAlignment="1">
      <alignment horizontal="center"/>
    </xf>
    <xf numFmtId="49" fontId="15" fillId="0" borderId="0" xfId="2" applyNumberFormat="1" applyFont="1" applyBorder="1" applyAlignment="1">
      <alignment horizontal="center" wrapText="1"/>
    </xf>
    <xf numFmtId="0" fontId="14" fillId="0" borderId="0" xfId="2" applyFont="1" applyBorder="1" applyAlignment="1">
      <alignment horizontal="right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49" fontId="3" fillId="0" borderId="14" xfId="2" applyNumberFormat="1" applyFont="1" applyBorder="1" applyAlignment="1">
      <alignment horizontal="center" vertical="center"/>
    </xf>
    <xf numFmtId="49" fontId="3" fillId="0" borderId="21" xfId="2" applyNumberFormat="1" applyFont="1" applyBorder="1" applyAlignment="1">
      <alignment horizontal="center" vertical="center"/>
    </xf>
    <xf numFmtId="49" fontId="3" fillId="0" borderId="20" xfId="2" applyNumberFormat="1" applyFont="1" applyBorder="1" applyAlignment="1">
      <alignment horizontal="center" vertical="center"/>
    </xf>
    <xf numFmtId="49" fontId="3" fillId="0" borderId="17" xfId="2" applyNumberFormat="1" applyFont="1" applyBorder="1" applyAlignment="1">
      <alignment horizontal="center" vertical="center"/>
    </xf>
    <xf numFmtId="49" fontId="3" fillId="0" borderId="18" xfId="2" applyNumberFormat="1" applyFont="1" applyBorder="1" applyAlignment="1">
      <alignment horizontal="center" vertical="center"/>
    </xf>
    <xf numFmtId="49" fontId="3" fillId="0" borderId="19" xfId="2" applyNumberFormat="1" applyFont="1" applyBorder="1" applyAlignment="1">
      <alignment horizontal="center" vertical="center"/>
    </xf>
    <xf numFmtId="49" fontId="3" fillId="0" borderId="14" xfId="2" applyNumberFormat="1" applyFont="1" applyBorder="1" applyAlignment="1">
      <alignment horizontal="center" vertical="center" wrapText="1"/>
    </xf>
    <xf numFmtId="49" fontId="3" fillId="0" borderId="21" xfId="2" applyNumberFormat="1" applyFont="1" applyBorder="1" applyAlignment="1">
      <alignment horizontal="center" vertical="center" wrapText="1"/>
    </xf>
    <xf numFmtId="49" fontId="3" fillId="0" borderId="20" xfId="2" applyNumberFormat="1" applyFont="1" applyBorder="1" applyAlignment="1">
      <alignment horizontal="center" vertical="center" wrapText="1"/>
    </xf>
    <xf numFmtId="0" fontId="16" fillId="3" borderId="6" xfId="2" applyFont="1" applyFill="1" applyBorder="1" applyAlignment="1">
      <alignment horizontal="left" vertical="center" wrapText="1"/>
    </xf>
    <xf numFmtId="0" fontId="16" fillId="3" borderId="7" xfId="2" applyFont="1" applyFill="1" applyBorder="1" applyAlignment="1">
      <alignment horizontal="left" vertical="center" wrapText="1"/>
    </xf>
    <xf numFmtId="3" fontId="22" fillId="3" borderId="2" xfId="2" applyNumberFormat="1" applyFont="1" applyFill="1" applyBorder="1" applyAlignment="1">
      <alignment horizontal="center" vertical="top" shrinkToFit="1"/>
    </xf>
    <xf numFmtId="3" fontId="22" fillId="3" borderId="3" xfId="2" applyNumberFormat="1" applyFont="1" applyFill="1" applyBorder="1" applyAlignment="1">
      <alignment horizontal="center" vertical="top" shrinkToFit="1"/>
    </xf>
    <xf numFmtId="3" fontId="22" fillId="3" borderId="4" xfId="2" applyNumberFormat="1" applyFont="1" applyFill="1" applyBorder="1" applyAlignment="1">
      <alignment horizontal="center" vertical="top" shrinkToFit="1"/>
    </xf>
    <xf numFmtId="0" fontId="16" fillId="0" borderId="2" xfId="2" applyFont="1" applyBorder="1" applyAlignment="1">
      <alignment horizontal="center"/>
    </xf>
    <xf numFmtId="0" fontId="16" fillId="0" borderId="3" xfId="2" applyFont="1" applyBorder="1" applyAlignment="1">
      <alignment horizontal="center"/>
    </xf>
    <xf numFmtId="0" fontId="16" fillId="0" borderId="4" xfId="2" applyFont="1" applyBorder="1" applyAlignment="1">
      <alignment horizontal="center"/>
    </xf>
    <xf numFmtId="0" fontId="26" fillId="0" borderId="0" xfId="3" applyNumberFormat="1" applyFont="1" applyAlignment="1">
      <alignment horizontal="right"/>
    </xf>
    <xf numFmtId="0" fontId="21" fillId="0" borderId="18" xfId="2" applyFont="1" applyBorder="1" applyAlignment="1">
      <alignment horizontal="center" wrapText="1"/>
    </xf>
    <xf numFmtId="0" fontId="16" fillId="0" borderId="1" xfId="2" applyFont="1" applyBorder="1" applyAlignment="1">
      <alignment horizontal="center" wrapText="1"/>
    </xf>
    <xf numFmtId="0" fontId="16" fillId="0" borderId="1" xfId="2" applyFont="1" applyBorder="1" applyAlignment="1">
      <alignment horizontal="center"/>
    </xf>
    <xf numFmtId="0" fontId="16" fillId="0" borderId="1" xfId="2" applyFont="1" applyBorder="1" applyAlignment="1">
      <alignment horizontal="center" vertical="center" wrapText="1"/>
    </xf>
    <xf numFmtId="3" fontId="22" fillId="0" borderId="2" xfId="2" applyNumberFormat="1" applyFont="1" applyBorder="1" applyAlignment="1">
      <alignment horizontal="center" vertical="top" shrinkToFit="1"/>
    </xf>
    <xf numFmtId="3" fontId="22" fillId="0" borderId="3" xfId="2" applyNumberFormat="1" applyFont="1" applyBorder="1" applyAlignment="1">
      <alignment horizontal="center" vertical="top" shrinkToFit="1"/>
    </xf>
    <xf numFmtId="3" fontId="22" fillId="0" borderId="4" xfId="2" applyNumberFormat="1" applyFont="1" applyBorder="1" applyAlignment="1">
      <alignment horizontal="center" vertical="top" shrinkToFit="1"/>
    </xf>
    <xf numFmtId="0" fontId="16" fillId="0" borderId="1" xfId="2" applyFont="1" applyBorder="1" applyAlignment="1">
      <alignment horizontal="center" vertical="top" wrapText="1"/>
    </xf>
    <xf numFmtId="0" fontId="16" fillId="0" borderId="8" xfId="2" applyFont="1" applyBorder="1" applyAlignment="1">
      <alignment horizontal="center" vertical="top" wrapText="1"/>
    </xf>
    <xf numFmtId="0" fontId="16" fillId="0" borderId="7" xfId="2" applyFont="1" applyBorder="1" applyAlignment="1">
      <alignment horizontal="center" vertical="top" wrapText="1"/>
    </xf>
    <xf numFmtId="0" fontId="16" fillId="0" borderId="8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2" xfId="2" applyFont="1" applyBorder="1" applyAlignment="1">
      <alignment horizontal="center" vertical="top" wrapText="1"/>
    </xf>
    <xf numFmtId="0" fontId="16" fillId="0" borderId="3" xfId="2" applyFont="1" applyBorder="1" applyAlignment="1">
      <alignment horizontal="center" vertical="top" wrapText="1"/>
    </xf>
    <xf numFmtId="4" fontId="21" fillId="3" borderId="8" xfId="2" applyNumberFormat="1" applyFont="1" applyFill="1" applyBorder="1" applyAlignment="1">
      <alignment horizontal="right" vertical="center" wrapText="1"/>
    </xf>
    <xf numFmtId="4" fontId="21" fillId="3" borderId="7" xfId="2" applyNumberFormat="1" applyFont="1" applyFill="1" applyBorder="1" applyAlignment="1">
      <alignment horizontal="right" vertical="center" wrapText="1"/>
    </xf>
    <xf numFmtId="3" fontId="16" fillId="2" borderId="8" xfId="2" applyNumberFormat="1" applyFont="1" applyFill="1" applyBorder="1" applyAlignment="1">
      <alignment horizontal="right" vertical="top" wrapText="1" shrinkToFit="1"/>
    </xf>
    <xf numFmtId="3" fontId="16" fillId="2" borderId="7" xfId="2" applyNumberFormat="1" applyFont="1" applyFill="1" applyBorder="1" applyAlignment="1">
      <alignment horizontal="right" vertical="top" wrapText="1" shrinkToFit="1"/>
    </xf>
    <xf numFmtId="0" fontId="23" fillId="3" borderId="8" xfId="2" applyFont="1" applyFill="1" applyBorder="1" applyAlignment="1">
      <alignment vertical="top" wrapText="1"/>
    </xf>
    <xf numFmtId="0" fontId="23" fillId="3" borderId="7" xfId="2" applyFont="1" applyFill="1" applyBorder="1" applyAlignment="1">
      <alignment vertical="top" wrapText="1"/>
    </xf>
    <xf numFmtId="49" fontId="16" fillId="3" borderId="8" xfId="2" applyNumberFormat="1" applyFont="1" applyFill="1" applyBorder="1" applyAlignment="1">
      <alignment horizontal="left" vertical="center" wrapText="1"/>
    </xf>
    <xf numFmtId="49" fontId="16" fillId="3" borderId="7" xfId="2" applyNumberFormat="1" applyFont="1" applyFill="1" applyBorder="1" applyAlignment="1">
      <alignment horizontal="left" vertical="center" wrapText="1"/>
    </xf>
    <xf numFmtId="4" fontId="16" fillId="3" borderId="8" xfId="2" applyNumberFormat="1" applyFont="1" applyFill="1" applyBorder="1" applyAlignment="1">
      <alignment horizontal="right" vertical="center" wrapText="1"/>
    </xf>
    <xf numFmtId="4" fontId="16" fillId="3" borderId="7" xfId="2" applyNumberFormat="1" applyFont="1" applyFill="1" applyBorder="1" applyAlignment="1">
      <alignment horizontal="right" vertical="center" wrapText="1"/>
    </xf>
    <xf numFmtId="4" fontId="16" fillId="3" borderId="8" xfId="2" applyNumberFormat="1" applyFont="1" applyFill="1" applyBorder="1" applyAlignment="1">
      <alignment horizontal="center" vertical="center" wrapText="1"/>
    </xf>
    <xf numFmtId="4" fontId="16" fillId="3" borderId="7" xfId="2" applyNumberFormat="1" applyFont="1" applyFill="1" applyBorder="1" applyAlignment="1">
      <alignment horizontal="center" vertical="center" wrapText="1"/>
    </xf>
    <xf numFmtId="4" fontId="16" fillId="3" borderId="8" xfId="2" applyNumberFormat="1" applyFont="1" applyFill="1" applyBorder="1" applyAlignment="1">
      <alignment vertical="center"/>
    </xf>
    <xf numFmtId="4" fontId="16" fillId="3" borderId="7" xfId="2" applyNumberFormat="1" applyFont="1" applyFill="1" applyBorder="1" applyAlignment="1">
      <alignment vertical="center"/>
    </xf>
    <xf numFmtId="4" fontId="16" fillId="0" borderId="8" xfId="2" applyNumberFormat="1" applyFont="1" applyBorder="1" applyAlignment="1">
      <alignment horizontal="center" vertical="center"/>
    </xf>
    <xf numFmtId="4" fontId="16" fillId="0" borderId="7" xfId="2" applyNumberFormat="1" applyFont="1" applyBorder="1" applyAlignment="1">
      <alignment horizontal="center" vertical="center"/>
    </xf>
    <xf numFmtId="4" fontId="16" fillId="3" borderId="20" xfId="2" applyNumberFormat="1" applyFont="1" applyFill="1" applyBorder="1" applyAlignment="1">
      <alignment horizontal="right" vertical="center" wrapText="1"/>
    </xf>
    <xf numFmtId="4" fontId="16" fillId="3" borderId="19" xfId="2" applyNumberFormat="1" applyFont="1" applyFill="1" applyBorder="1" applyAlignment="1">
      <alignment horizontal="right" vertical="center" wrapText="1"/>
    </xf>
    <xf numFmtId="4" fontId="16" fillId="3" borderId="8" xfId="2" applyNumberFormat="1" applyFont="1" applyFill="1" applyBorder="1" applyAlignment="1">
      <alignment horizontal="right" vertical="center"/>
    </xf>
    <xf numFmtId="4" fontId="16" fillId="3" borderId="7" xfId="2" applyNumberFormat="1" applyFont="1" applyFill="1" applyBorder="1" applyAlignment="1">
      <alignment horizontal="right" vertical="center"/>
    </xf>
    <xf numFmtId="3" fontId="18" fillId="0" borderId="8" xfId="2" applyNumberFormat="1" applyFont="1" applyFill="1" applyBorder="1" applyAlignment="1">
      <alignment horizontal="left" vertical="top" wrapText="1" shrinkToFit="1"/>
    </xf>
    <xf numFmtId="3" fontId="18" fillId="0" borderId="7" xfId="2" applyNumberFormat="1" applyFont="1" applyFill="1" applyBorder="1" applyAlignment="1">
      <alignment horizontal="left" vertical="top" wrapText="1" shrinkToFit="1"/>
    </xf>
    <xf numFmtId="4" fontId="19" fillId="0" borderId="8" xfId="2" applyNumberFormat="1" applyFont="1" applyFill="1" applyBorder="1" applyAlignment="1">
      <alignment horizontal="center" vertical="center" wrapText="1"/>
    </xf>
    <xf numFmtId="4" fontId="19" fillId="0" borderId="7" xfId="2" applyNumberFormat="1" applyFont="1" applyFill="1" applyBorder="1" applyAlignment="1">
      <alignment horizontal="center" vertical="center" wrapText="1"/>
    </xf>
    <xf numFmtId="3" fontId="18" fillId="0" borderId="8" xfId="2" applyNumberFormat="1" applyFont="1" applyFill="1" applyBorder="1" applyAlignment="1">
      <alignment horizontal="center" vertical="top" shrinkToFit="1"/>
    </xf>
    <xf numFmtId="3" fontId="18" fillId="0" borderId="7" xfId="2" applyNumberFormat="1" applyFont="1" applyFill="1" applyBorder="1" applyAlignment="1">
      <alignment horizontal="center" vertical="top" shrinkToFit="1"/>
    </xf>
    <xf numFmtId="4" fontId="19" fillId="0" borderId="8" xfId="2" applyNumberFormat="1" applyFont="1" applyFill="1" applyBorder="1" applyAlignment="1">
      <alignment horizontal="center" wrapText="1"/>
    </xf>
    <xf numFmtId="4" fontId="19" fillId="0" borderId="7" xfId="2" applyNumberFormat="1" applyFont="1" applyFill="1" applyBorder="1" applyAlignment="1">
      <alignment horizontal="center" wrapText="1"/>
    </xf>
    <xf numFmtId="3" fontId="22" fillId="2" borderId="2" xfId="2" applyNumberFormat="1" applyFont="1" applyFill="1" applyBorder="1" applyAlignment="1">
      <alignment horizontal="right" vertical="top" shrinkToFit="1"/>
    </xf>
    <xf numFmtId="0" fontId="16" fillId="0" borderId="3" xfId="2" applyFont="1" applyBorder="1" applyAlignment="1">
      <alignment horizontal="right"/>
    </xf>
    <xf numFmtId="3" fontId="22" fillId="0" borderId="2" xfId="2" applyNumberFormat="1" applyFont="1" applyBorder="1" applyAlignment="1">
      <alignment horizontal="right" vertical="top" shrinkToFit="1"/>
    </xf>
    <xf numFmtId="3" fontId="22" fillId="0" borderId="3" xfId="2" applyNumberFormat="1" applyFont="1" applyBorder="1" applyAlignment="1">
      <alignment horizontal="right" vertical="top" shrinkToFit="1"/>
    </xf>
    <xf numFmtId="3" fontId="22" fillId="0" borderId="4" xfId="2" applyNumberFormat="1" applyFont="1" applyBorder="1" applyAlignment="1">
      <alignment horizontal="right" vertical="top" shrinkToFit="1"/>
    </xf>
    <xf numFmtId="3" fontId="20" fillId="0" borderId="1" xfId="2" applyNumberFormat="1" applyFont="1" applyFill="1" applyBorder="1" applyAlignment="1">
      <alignment horizontal="center" vertical="top" shrinkToFit="1"/>
    </xf>
    <xf numFmtId="3" fontId="20" fillId="0" borderId="2" xfId="2" applyNumberFormat="1" applyFont="1" applyFill="1" applyBorder="1" applyAlignment="1">
      <alignment horizontal="center" vertical="top" shrinkToFit="1"/>
    </xf>
    <xf numFmtId="3" fontId="16" fillId="2" borderId="6" xfId="2" applyNumberFormat="1" applyFont="1" applyFill="1" applyBorder="1" applyAlignment="1">
      <alignment horizontal="right" vertical="top" wrapText="1" shrinkToFit="1"/>
    </xf>
    <xf numFmtId="4" fontId="21" fillId="2" borderId="6" xfId="2" applyNumberFormat="1" applyFont="1" applyFill="1" applyBorder="1" applyAlignment="1">
      <alignment horizontal="right" vertical="center" wrapText="1"/>
    </xf>
    <xf numFmtId="3" fontId="16" fillId="3" borderId="8" xfId="2" applyNumberFormat="1" applyFont="1" applyFill="1" applyBorder="1" applyAlignment="1">
      <alignment vertical="center" wrapText="1" shrinkToFit="1"/>
    </xf>
    <xf numFmtId="3" fontId="16" fillId="3" borderId="6" xfId="2" applyNumberFormat="1" applyFont="1" applyFill="1" applyBorder="1" applyAlignment="1">
      <alignment vertical="center" wrapText="1" shrinkToFit="1"/>
    </xf>
    <xf numFmtId="3" fontId="16" fillId="3" borderId="7" xfId="2" applyNumberFormat="1" applyFont="1" applyFill="1" applyBorder="1" applyAlignment="1">
      <alignment vertical="center" wrapText="1" shrinkToFit="1"/>
    </xf>
    <xf numFmtId="3" fontId="22" fillId="2" borderId="3" xfId="2" applyNumberFormat="1" applyFont="1" applyFill="1" applyBorder="1" applyAlignment="1">
      <alignment horizontal="right" vertical="top" shrinkToFit="1"/>
    </xf>
    <xf numFmtId="3" fontId="22" fillId="3" borderId="2" xfId="2" applyNumberFormat="1" applyFont="1" applyFill="1" applyBorder="1" applyAlignment="1">
      <alignment horizontal="center" vertical="top" wrapText="1"/>
    </xf>
    <xf numFmtId="3" fontId="22" fillId="3" borderId="3" xfId="2" applyNumberFormat="1" applyFont="1" applyFill="1" applyBorder="1" applyAlignment="1">
      <alignment horizontal="center" vertical="top" wrapText="1"/>
    </xf>
    <xf numFmtId="3" fontId="22" fillId="3" borderId="4" xfId="2" applyNumberFormat="1" applyFont="1" applyFill="1" applyBorder="1" applyAlignment="1">
      <alignment horizontal="center" vertical="top" wrapText="1"/>
    </xf>
    <xf numFmtId="3" fontId="16" fillId="3" borderId="8" xfId="2" applyNumberFormat="1" applyFont="1" applyFill="1" applyBorder="1" applyAlignment="1">
      <alignment horizontal="right" vertical="top" wrapText="1"/>
    </xf>
    <xf numFmtId="3" fontId="16" fillId="3" borderId="7" xfId="2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5">
    <cellStyle name="Обычный" xfId="0" builtinId="0"/>
    <cellStyle name="Обычный 3" xfId="2"/>
    <cellStyle name="Процентный 2" xfId="3"/>
    <cellStyle name="Финансовый 2" xfId="4"/>
    <cellStyle name="Финансов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7"/>
  <sheetViews>
    <sheetView topLeftCell="A12" workbookViewId="0">
      <selection activeCell="B21" sqref="B21"/>
    </sheetView>
  </sheetViews>
  <sheetFormatPr defaultRowHeight="12.75"/>
  <cols>
    <col min="1" max="1" width="27.42578125" style="1" customWidth="1"/>
    <col min="2" max="2" width="74.7109375" style="1" customWidth="1"/>
    <col min="3" max="3" width="23" style="1" customWidth="1"/>
    <col min="4" max="4" width="13" style="1" hidden="1" customWidth="1"/>
    <col min="5" max="5" width="10.7109375" style="1" hidden="1" customWidth="1"/>
    <col min="6" max="6" width="24" style="1" customWidth="1"/>
    <col min="7" max="7" width="25.42578125" style="1" customWidth="1"/>
    <col min="8" max="11" width="9.140625" style="1"/>
    <col min="12" max="12" width="11.5703125" style="1" bestFit="1" customWidth="1"/>
    <col min="13" max="256" width="9.140625" style="1"/>
    <col min="257" max="257" width="27.42578125" style="1" customWidth="1"/>
    <col min="258" max="258" width="74.7109375" style="1" customWidth="1"/>
    <col min="259" max="259" width="23" style="1" customWidth="1"/>
    <col min="260" max="261" width="0" style="1" hidden="1" customWidth="1"/>
    <col min="262" max="262" width="24" style="1" customWidth="1"/>
    <col min="263" max="263" width="25.42578125" style="1" customWidth="1"/>
    <col min="264" max="267" width="9.140625" style="1"/>
    <col min="268" max="268" width="11.5703125" style="1" bestFit="1" customWidth="1"/>
    <col min="269" max="512" width="9.140625" style="1"/>
    <col min="513" max="513" width="27.42578125" style="1" customWidth="1"/>
    <col min="514" max="514" width="74.7109375" style="1" customWidth="1"/>
    <col min="515" max="515" width="23" style="1" customWidth="1"/>
    <col min="516" max="517" width="0" style="1" hidden="1" customWidth="1"/>
    <col min="518" max="518" width="24" style="1" customWidth="1"/>
    <col min="519" max="519" width="25.42578125" style="1" customWidth="1"/>
    <col min="520" max="523" width="9.140625" style="1"/>
    <col min="524" max="524" width="11.5703125" style="1" bestFit="1" customWidth="1"/>
    <col min="525" max="768" width="9.140625" style="1"/>
    <col min="769" max="769" width="27.42578125" style="1" customWidth="1"/>
    <col min="770" max="770" width="74.7109375" style="1" customWidth="1"/>
    <col min="771" max="771" width="23" style="1" customWidth="1"/>
    <col min="772" max="773" width="0" style="1" hidden="1" customWidth="1"/>
    <col min="774" max="774" width="24" style="1" customWidth="1"/>
    <col min="775" max="775" width="25.42578125" style="1" customWidth="1"/>
    <col min="776" max="779" width="9.140625" style="1"/>
    <col min="780" max="780" width="11.5703125" style="1" bestFit="1" customWidth="1"/>
    <col min="781" max="1024" width="9.140625" style="1"/>
    <col min="1025" max="1025" width="27.42578125" style="1" customWidth="1"/>
    <col min="1026" max="1026" width="74.7109375" style="1" customWidth="1"/>
    <col min="1027" max="1027" width="23" style="1" customWidth="1"/>
    <col min="1028" max="1029" width="0" style="1" hidden="1" customWidth="1"/>
    <col min="1030" max="1030" width="24" style="1" customWidth="1"/>
    <col min="1031" max="1031" width="25.42578125" style="1" customWidth="1"/>
    <col min="1032" max="1035" width="9.140625" style="1"/>
    <col min="1036" max="1036" width="11.5703125" style="1" bestFit="1" customWidth="1"/>
    <col min="1037" max="1280" width="9.140625" style="1"/>
    <col min="1281" max="1281" width="27.42578125" style="1" customWidth="1"/>
    <col min="1282" max="1282" width="74.7109375" style="1" customWidth="1"/>
    <col min="1283" max="1283" width="23" style="1" customWidth="1"/>
    <col min="1284" max="1285" width="0" style="1" hidden="1" customWidth="1"/>
    <col min="1286" max="1286" width="24" style="1" customWidth="1"/>
    <col min="1287" max="1287" width="25.42578125" style="1" customWidth="1"/>
    <col min="1288" max="1291" width="9.140625" style="1"/>
    <col min="1292" max="1292" width="11.5703125" style="1" bestFit="1" customWidth="1"/>
    <col min="1293" max="1536" width="9.140625" style="1"/>
    <col min="1537" max="1537" width="27.42578125" style="1" customWidth="1"/>
    <col min="1538" max="1538" width="74.7109375" style="1" customWidth="1"/>
    <col min="1539" max="1539" width="23" style="1" customWidth="1"/>
    <col min="1540" max="1541" width="0" style="1" hidden="1" customWidth="1"/>
    <col min="1542" max="1542" width="24" style="1" customWidth="1"/>
    <col min="1543" max="1543" width="25.42578125" style="1" customWidth="1"/>
    <col min="1544" max="1547" width="9.140625" style="1"/>
    <col min="1548" max="1548" width="11.5703125" style="1" bestFit="1" customWidth="1"/>
    <col min="1549" max="1792" width="9.140625" style="1"/>
    <col min="1793" max="1793" width="27.42578125" style="1" customWidth="1"/>
    <col min="1794" max="1794" width="74.7109375" style="1" customWidth="1"/>
    <col min="1795" max="1795" width="23" style="1" customWidth="1"/>
    <col min="1796" max="1797" width="0" style="1" hidden="1" customWidth="1"/>
    <col min="1798" max="1798" width="24" style="1" customWidth="1"/>
    <col min="1799" max="1799" width="25.42578125" style="1" customWidth="1"/>
    <col min="1800" max="1803" width="9.140625" style="1"/>
    <col min="1804" max="1804" width="11.5703125" style="1" bestFit="1" customWidth="1"/>
    <col min="1805" max="2048" width="9.140625" style="1"/>
    <col min="2049" max="2049" width="27.42578125" style="1" customWidth="1"/>
    <col min="2050" max="2050" width="74.7109375" style="1" customWidth="1"/>
    <col min="2051" max="2051" width="23" style="1" customWidth="1"/>
    <col min="2052" max="2053" width="0" style="1" hidden="1" customWidth="1"/>
    <col min="2054" max="2054" width="24" style="1" customWidth="1"/>
    <col min="2055" max="2055" width="25.42578125" style="1" customWidth="1"/>
    <col min="2056" max="2059" width="9.140625" style="1"/>
    <col min="2060" max="2060" width="11.5703125" style="1" bestFit="1" customWidth="1"/>
    <col min="2061" max="2304" width="9.140625" style="1"/>
    <col min="2305" max="2305" width="27.42578125" style="1" customWidth="1"/>
    <col min="2306" max="2306" width="74.7109375" style="1" customWidth="1"/>
    <col min="2307" max="2307" width="23" style="1" customWidth="1"/>
    <col min="2308" max="2309" width="0" style="1" hidden="1" customWidth="1"/>
    <col min="2310" max="2310" width="24" style="1" customWidth="1"/>
    <col min="2311" max="2311" width="25.42578125" style="1" customWidth="1"/>
    <col min="2312" max="2315" width="9.140625" style="1"/>
    <col min="2316" max="2316" width="11.5703125" style="1" bestFit="1" customWidth="1"/>
    <col min="2317" max="2560" width="9.140625" style="1"/>
    <col min="2561" max="2561" width="27.42578125" style="1" customWidth="1"/>
    <col min="2562" max="2562" width="74.7109375" style="1" customWidth="1"/>
    <col min="2563" max="2563" width="23" style="1" customWidth="1"/>
    <col min="2564" max="2565" width="0" style="1" hidden="1" customWidth="1"/>
    <col min="2566" max="2566" width="24" style="1" customWidth="1"/>
    <col min="2567" max="2567" width="25.42578125" style="1" customWidth="1"/>
    <col min="2568" max="2571" width="9.140625" style="1"/>
    <col min="2572" max="2572" width="11.5703125" style="1" bestFit="1" customWidth="1"/>
    <col min="2573" max="2816" width="9.140625" style="1"/>
    <col min="2817" max="2817" width="27.42578125" style="1" customWidth="1"/>
    <col min="2818" max="2818" width="74.7109375" style="1" customWidth="1"/>
    <col min="2819" max="2819" width="23" style="1" customWidth="1"/>
    <col min="2820" max="2821" width="0" style="1" hidden="1" customWidth="1"/>
    <col min="2822" max="2822" width="24" style="1" customWidth="1"/>
    <col min="2823" max="2823" width="25.42578125" style="1" customWidth="1"/>
    <col min="2824" max="2827" width="9.140625" style="1"/>
    <col min="2828" max="2828" width="11.5703125" style="1" bestFit="1" customWidth="1"/>
    <col min="2829" max="3072" width="9.140625" style="1"/>
    <col min="3073" max="3073" width="27.42578125" style="1" customWidth="1"/>
    <col min="3074" max="3074" width="74.7109375" style="1" customWidth="1"/>
    <col min="3075" max="3075" width="23" style="1" customWidth="1"/>
    <col min="3076" max="3077" width="0" style="1" hidden="1" customWidth="1"/>
    <col min="3078" max="3078" width="24" style="1" customWidth="1"/>
    <col min="3079" max="3079" width="25.42578125" style="1" customWidth="1"/>
    <col min="3080" max="3083" width="9.140625" style="1"/>
    <col min="3084" max="3084" width="11.5703125" style="1" bestFit="1" customWidth="1"/>
    <col min="3085" max="3328" width="9.140625" style="1"/>
    <col min="3329" max="3329" width="27.42578125" style="1" customWidth="1"/>
    <col min="3330" max="3330" width="74.7109375" style="1" customWidth="1"/>
    <col min="3331" max="3331" width="23" style="1" customWidth="1"/>
    <col min="3332" max="3333" width="0" style="1" hidden="1" customWidth="1"/>
    <col min="3334" max="3334" width="24" style="1" customWidth="1"/>
    <col min="3335" max="3335" width="25.42578125" style="1" customWidth="1"/>
    <col min="3336" max="3339" width="9.140625" style="1"/>
    <col min="3340" max="3340" width="11.5703125" style="1" bestFit="1" customWidth="1"/>
    <col min="3341" max="3584" width="9.140625" style="1"/>
    <col min="3585" max="3585" width="27.42578125" style="1" customWidth="1"/>
    <col min="3586" max="3586" width="74.7109375" style="1" customWidth="1"/>
    <col min="3587" max="3587" width="23" style="1" customWidth="1"/>
    <col min="3588" max="3589" width="0" style="1" hidden="1" customWidth="1"/>
    <col min="3590" max="3590" width="24" style="1" customWidth="1"/>
    <col min="3591" max="3591" width="25.42578125" style="1" customWidth="1"/>
    <col min="3592" max="3595" width="9.140625" style="1"/>
    <col min="3596" max="3596" width="11.5703125" style="1" bestFit="1" customWidth="1"/>
    <col min="3597" max="3840" width="9.140625" style="1"/>
    <col min="3841" max="3841" width="27.42578125" style="1" customWidth="1"/>
    <col min="3842" max="3842" width="74.7109375" style="1" customWidth="1"/>
    <col min="3843" max="3843" width="23" style="1" customWidth="1"/>
    <col min="3844" max="3845" width="0" style="1" hidden="1" customWidth="1"/>
    <col min="3846" max="3846" width="24" style="1" customWidth="1"/>
    <col min="3847" max="3847" width="25.42578125" style="1" customWidth="1"/>
    <col min="3848" max="3851" width="9.140625" style="1"/>
    <col min="3852" max="3852" width="11.5703125" style="1" bestFit="1" customWidth="1"/>
    <col min="3853" max="4096" width="9.140625" style="1"/>
    <col min="4097" max="4097" width="27.42578125" style="1" customWidth="1"/>
    <col min="4098" max="4098" width="74.7109375" style="1" customWidth="1"/>
    <col min="4099" max="4099" width="23" style="1" customWidth="1"/>
    <col min="4100" max="4101" width="0" style="1" hidden="1" customWidth="1"/>
    <col min="4102" max="4102" width="24" style="1" customWidth="1"/>
    <col min="4103" max="4103" width="25.42578125" style="1" customWidth="1"/>
    <col min="4104" max="4107" width="9.140625" style="1"/>
    <col min="4108" max="4108" width="11.5703125" style="1" bestFit="1" customWidth="1"/>
    <col min="4109" max="4352" width="9.140625" style="1"/>
    <col min="4353" max="4353" width="27.42578125" style="1" customWidth="1"/>
    <col min="4354" max="4354" width="74.7109375" style="1" customWidth="1"/>
    <col min="4355" max="4355" width="23" style="1" customWidth="1"/>
    <col min="4356" max="4357" width="0" style="1" hidden="1" customWidth="1"/>
    <col min="4358" max="4358" width="24" style="1" customWidth="1"/>
    <col min="4359" max="4359" width="25.42578125" style="1" customWidth="1"/>
    <col min="4360" max="4363" width="9.140625" style="1"/>
    <col min="4364" max="4364" width="11.5703125" style="1" bestFit="1" customWidth="1"/>
    <col min="4365" max="4608" width="9.140625" style="1"/>
    <col min="4609" max="4609" width="27.42578125" style="1" customWidth="1"/>
    <col min="4610" max="4610" width="74.7109375" style="1" customWidth="1"/>
    <col min="4611" max="4611" width="23" style="1" customWidth="1"/>
    <col min="4612" max="4613" width="0" style="1" hidden="1" customWidth="1"/>
    <col min="4614" max="4614" width="24" style="1" customWidth="1"/>
    <col min="4615" max="4615" width="25.42578125" style="1" customWidth="1"/>
    <col min="4616" max="4619" width="9.140625" style="1"/>
    <col min="4620" max="4620" width="11.5703125" style="1" bestFit="1" customWidth="1"/>
    <col min="4621" max="4864" width="9.140625" style="1"/>
    <col min="4865" max="4865" width="27.42578125" style="1" customWidth="1"/>
    <col min="4866" max="4866" width="74.7109375" style="1" customWidth="1"/>
    <col min="4867" max="4867" width="23" style="1" customWidth="1"/>
    <col min="4868" max="4869" width="0" style="1" hidden="1" customWidth="1"/>
    <col min="4870" max="4870" width="24" style="1" customWidth="1"/>
    <col min="4871" max="4871" width="25.42578125" style="1" customWidth="1"/>
    <col min="4872" max="4875" width="9.140625" style="1"/>
    <col min="4876" max="4876" width="11.5703125" style="1" bestFit="1" customWidth="1"/>
    <col min="4877" max="5120" width="9.140625" style="1"/>
    <col min="5121" max="5121" width="27.42578125" style="1" customWidth="1"/>
    <col min="5122" max="5122" width="74.7109375" style="1" customWidth="1"/>
    <col min="5123" max="5123" width="23" style="1" customWidth="1"/>
    <col min="5124" max="5125" width="0" style="1" hidden="1" customWidth="1"/>
    <col min="5126" max="5126" width="24" style="1" customWidth="1"/>
    <col min="5127" max="5127" width="25.42578125" style="1" customWidth="1"/>
    <col min="5128" max="5131" width="9.140625" style="1"/>
    <col min="5132" max="5132" width="11.5703125" style="1" bestFit="1" customWidth="1"/>
    <col min="5133" max="5376" width="9.140625" style="1"/>
    <col min="5377" max="5377" width="27.42578125" style="1" customWidth="1"/>
    <col min="5378" max="5378" width="74.7109375" style="1" customWidth="1"/>
    <col min="5379" max="5379" width="23" style="1" customWidth="1"/>
    <col min="5380" max="5381" width="0" style="1" hidden="1" customWidth="1"/>
    <col min="5382" max="5382" width="24" style="1" customWidth="1"/>
    <col min="5383" max="5383" width="25.42578125" style="1" customWidth="1"/>
    <col min="5384" max="5387" width="9.140625" style="1"/>
    <col min="5388" max="5388" width="11.5703125" style="1" bestFit="1" customWidth="1"/>
    <col min="5389" max="5632" width="9.140625" style="1"/>
    <col min="5633" max="5633" width="27.42578125" style="1" customWidth="1"/>
    <col min="5634" max="5634" width="74.7109375" style="1" customWidth="1"/>
    <col min="5635" max="5635" width="23" style="1" customWidth="1"/>
    <col min="5636" max="5637" width="0" style="1" hidden="1" customWidth="1"/>
    <col min="5638" max="5638" width="24" style="1" customWidth="1"/>
    <col min="5639" max="5639" width="25.42578125" style="1" customWidth="1"/>
    <col min="5640" max="5643" width="9.140625" style="1"/>
    <col min="5644" max="5644" width="11.5703125" style="1" bestFit="1" customWidth="1"/>
    <col min="5645" max="5888" width="9.140625" style="1"/>
    <col min="5889" max="5889" width="27.42578125" style="1" customWidth="1"/>
    <col min="5890" max="5890" width="74.7109375" style="1" customWidth="1"/>
    <col min="5891" max="5891" width="23" style="1" customWidth="1"/>
    <col min="5892" max="5893" width="0" style="1" hidden="1" customWidth="1"/>
    <col min="5894" max="5894" width="24" style="1" customWidth="1"/>
    <col min="5895" max="5895" width="25.42578125" style="1" customWidth="1"/>
    <col min="5896" max="5899" width="9.140625" style="1"/>
    <col min="5900" max="5900" width="11.5703125" style="1" bestFit="1" customWidth="1"/>
    <col min="5901" max="6144" width="9.140625" style="1"/>
    <col min="6145" max="6145" width="27.42578125" style="1" customWidth="1"/>
    <col min="6146" max="6146" width="74.7109375" style="1" customWidth="1"/>
    <col min="6147" max="6147" width="23" style="1" customWidth="1"/>
    <col min="6148" max="6149" width="0" style="1" hidden="1" customWidth="1"/>
    <col min="6150" max="6150" width="24" style="1" customWidth="1"/>
    <col min="6151" max="6151" width="25.42578125" style="1" customWidth="1"/>
    <col min="6152" max="6155" width="9.140625" style="1"/>
    <col min="6156" max="6156" width="11.5703125" style="1" bestFit="1" customWidth="1"/>
    <col min="6157" max="6400" width="9.140625" style="1"/>
    <col min="6401" max="6401" width="27.42578125" style="1" customWidth="1"/>
    <col min="6402" max="6402" width="74.7109375" style="1" customWidth="1"/>
    <col min="6403" max="6403" width="23" style="1" customWidth="1"/>
    <col min="6404" max="6405" width="0" style="1" hidden="1" customWidth="1"/>
    <col min="6406" max="6406" width="24" style="1" customWidth="1"/>
    <col min="6407" max="6407" width="25.42578125" style="1" customWidth="1"/>
    <col min="6408" max="6411" width="9.140625" style="1"/>
    <col min="6412" max="6412" width="11.5703125" style="1" bestFit="1" customWidth="1"/>
    <col min="6413" max="6656" width="9.140625" style="1"/>
    <col min="6657" max="6657" width="27.42578125" style="1" customWidth="1"/>
    <col min="6658" max="6658" width="74.7109375" style="1" customWidth="1"/>
    <col min="6659" max="6659" width="23" style="1" customWidth="1"/>
    <col min="6660" max="6661" width="0" style="1" hidden="1" customWidth="1"/>
    <col min="6662" max="6662" width="24" style="1" customWidth="1"/>
    <col min="6663" max="6663" width="25.42578125" style="1" customWidth="1"/>
    <col min="6664" max="6667" width="9.140625" style="1"/>
    <col min="6668" max="6668" width="11.5703125" style="1" bestFit="1" customWidth="1"/>
    <col min="6669" max="6912" width="9.140625" style="1"/>
    <col min="6913" max="6913" width="27.42578125" style="1" customWidth="1"/>
    <col min="6914" max="6914" width="74.7109375" style="1" customWidth="1"/>
    <col min="6915" max="6915" width="23" style="1" customWidth="1"/>
    <col min="6916" max="6917" width="0" style="1" hidden="1" customWidth="1"/>
    <col min="6918" max="6918" width="24" style="1" customWidth="1"/>
    <col min="6919" max="6919" width="25.42578125" style="1" customWidth="1"/>
    <col min="6920" max="6923" width="9.140625" style="1"/>
    <col min="6924" max="6924" width="11.5703125" style="1" bestFit="1" customWidth="1"/>
    <col min="6925" max="7168" width="9.140625" style="1"/>
    <col min="7169" max="7169" width="27.42578125" style="1" customWidth="1"/>
    <col min="7170" max="7170" width="74.7109375" style="1" customWidth="1"/>
    <col min="7171" max="7171" width="23" style="1" customWidth="1"/>
    <col min="7172" max="7173" width="0" style="1" hidden="1" customWidth="1"/>
    <col min="7174" max="7174" width="24" style="1" customWidth="1"/>
    <col min="7175" max="7175" width="25.42578125" style="1" customWidth="1"/>
    <col min="7176" max="7179" width="9.140625" style="1"/>
    <col min="7180" max="7180" width="11.5703125" style="1" bestFit="1" customWidth="1"/>
    <col min="7181" max="7424" width="9.140625" style="1"/>
    <col min="7425" max="7425" width="27.42578125" style="1" customWidth="1"/>
    <col min="7426" max="7426" width="74.7109375" style="1" customWidth="1"/>
    <col min="7427" max="7427" width="23" style="1" customWidth="1"/>
    <col min="7428" max="7429" width="0" style="1" hidden="1" customWidth="1"/>
    <col min="7430" max="7430" width="24" style="1" customWidth="1"/>
    <col min="7431" max="7431" width="25.42578125" style="1" customWidth="1"/>
    <col min="7432" max="7435" width="9.140625" style="1"/>
    <col min="7436" max="7436" width="11.5703125" style="1" bestFit="1" customWidth="1"/>
    <col min="7437" max="7680" width="9.140625" style="1"/>
    <col min="7681" max="7681" width="27.42578125" style="1" customWidth="1"/>
    <col min="7682" max="7682" width="74.7109375" style="1" customWidth="1"/>
    <col min="7683" max="7683" width="23" style="1" customWidth="1"/>
    <col min="7684" max="7685" width="0" style="1" hidden="1" customWidth="1"/>
    <col min="7686" max="7686" width="24" style="1" customWidth="1"/>
    <col min="7687" max="7687" width="25.42578125" style="1" customWidth="1"/>
    <col min="7688" max="7691" width="9.140625" style="1"/>
    <col min="7692" max="7692" width="11.5703125" style="1" bestFit="1" customWidth="1"/>
    <col min="7693" max="7936" width="9.140625" style="1"/>
    <col min="7937" max="7937" width="27.42578125" style="1" customWidth="1"/>
    <col min="7938" max="7938" width="74.7109375" style="1" customWidth="1"/>
    <col min="7939" max="7939" width="23" style="1" customWidth="1"/>
    <col min="7940" max="7941" width="0" style="1" hidden="1" customWidth="1"/>
    <col min="7942" max="7942" width="24" style="1" customWidth="1"/>
    <col min="7943" max="7943" width="25.42578125" style="1" customWidth="1"/>
    <col min="7944" max="7947" width="9.140625" style="1"/>
    <col min="7948" max="7948" width="11.5703125" style="1" bestFit="1" customWidth="1"/>
    <col min="7949" max="8192" width="9.140625" style="1"/>
    <col min="8193" max="8193" width="27.42578125" style="1" customWidth="1"/>
    <col min="8194" max="8194" width="74.7109375" style="1" customWidth="1"/>
    <col min="8195" max="8195" width="23" style="1" customWidth="1"/>
    <col min="8196" max="8197" width="0" style="1" hidden="1" customWidth="1"/>
    <col min="8198" max="8198" width="24" style="1" customWidth="1"/>
    <col min="8199" max="8199" width="25.42578125" style="1" customWidth="1"/>
    <col min="8200" max="8203" width="9.140625" style="1"/>
    <col min="8204" max="8204" width="11.5703125" style="1" bestFit="1" customWidth="1"/>
    <col min="8205" max="8448" width="9.140625" style="1"/>
    <col min="8449" max="8449" width="27.42578125" style="1" customWidth="1"/>
    <col min="8450" max="8450" width="74.7109375" style="1" customWidth="1"/>
    <col min="8451" max="8451" width="23" style="1" customWidth="1"/>
    <col min="8452" max="8453" width="0" style="1" hidden="1" customWidth="1"/>
    <col min="8454" max="8454" width="24" style="1" customWidth="1"/>
    <col min="8455" max="8455" width="25.42578125" style="1" customWidth="1"/>
    <col min="8456" max="8459" width="9.140625" style="1"/>
    <col min="8460" max="8460" width="11.5703125" style="1" bestFit="1" customWidth="1"/>
    <col min="8461" max="8704" width="9.140625" style="1"/>
    <col min="8705" max="8705" width="27.42578125" style="1" customWidth="1"/>
    <col min="8706" max="8706" width="74.7109375" style="1" customWidth="1"/>
    <col min="8707" max="8707" width="23" style="1" customWidth="1"/>
    <col min="8708" max="8709" width="0" style="1" hidden="1" customWidth="1"/>
    <col min="8710" max="8710" width="24" style="1" customWidth="1"/>
    <col min="8711" max="8711" width="25.42578125" style="1" customWidth="1"/>
    <col min="8712" max="8715" width="9.140625" style="1"/>
    <col min="8716" max="8716" width="11.5703125" style="1" bestFit="1" customWidth="1"/>
    <col min="8717" max="8960" width="9.140625" style="1"/>
    <col min="8961" max="8961" width="27.42578125" style="1" customWidth="1"/>
    <col min="8962" max="8962" width="74.7109375" style="1" customWidth="1"/>
    <col min="8963" max="8963" width="23" style="1" customWidth="1"/>
    <col min="8964" max="8965" width="0" style="1" hidden="1" customWidth="1"/>
    <col min="8966" max="8966" width="24" style="1" customWidth="1"/>
    <col min="8967" max="8967" width="25.42578125" style="1" customWidth="1"/>
    <col min="8968" max="8971" width="9.140625" style="1"/>
    <col min="8972" max="8972" width="11.5703125" style="1" bestFit="1" customWidth="1"/>
    <col min="8973" max="9216" width="9.140625" style="1"/>
    <col min="9217" max="9217" width="27.42578125" style="1" customWidth="1"/>
    <col min="9218" max="9218" width="74.7109375" style="1" customWidth="1"/>
    <col min="9219" max="9219" width="23" style="1" customWidth="1"/>
    <col min="9220" max="9221" width="0" style="1" hidden="1" customWidth="1"/>
    <col min="9222" max="9222" width="24" style="1" customWidth="1"/>
    <col min="9223" max="9223" width="25.42578125" style="1" customWidth="1"/>
    <col min="9224" max="9227" width="9.140625" style="1"/>
    <col min="9228" max="9228" width="11.5703125" style="1" bestFit="1" customWidth="1"/>
    <col min="9229" max="9472" width="9.140625" style="1"/>
    <col min="9473" max="9473" width="27.42578125" style="1" customWidth="1"/>
    <col min="9474" max="9474" width="74.7109375" style="1" customWidth="1"/>
    <col min="9475" max="9475" width="23" style="1" customWidth="1"/>
    <col min="9476" max="9477" width="0" style="1" hidden="1" customWidth="1"/>
    <col min="9478" max="9478" width="24" style="1" customWidth="1"/>
    <col min="9479" max="9479" width="25.42578125" style="1" customWidth="1"/>
    <col min="9480" max="9483" width="9.140625" style="1"/>
    <col min="9484" max="9484" width="11.5703125" style="1" bestFit="1" customWidth="1"/>
    <col min="9485" max="9728" width="9.140625" style="1"/>
    <col min="9729" max="9729" width="27.42578125" style="1" customWidth="1"/>
    <col min="9730" max="9730" width="74.7109375" style="1" customWidth="1"/>
    <col min="9731" max="9731" width="23" style="1" customWidth="1"/>
    <col min="9732" max="9733" width="0" style="1" hidden="1" customWidth="1"/>
    <col min="9734" max="9734" width="24" style="1" customWidth="1"/>
    <col min="9735" max="9735" width="25.42578125" style="1" customWidth="1"/>
    <col min="9736" max="9739" width="9.140625" style="1"/>
    <col min="9740" max="9740" width="11.5703125" style="1" bestFit="1" customWidth="1"/>
    <col min="9741" max="9984" width="9.140625" style="1"/>
    <col min="9985" max="9985" width="27.42578125" style="1" customWidth="1"/>
    <col min="9986" max="9986" width="74.7109375" style="1" customWidth="1"/>
    <col min="9987" max="9987" width="23" style="1" customWidth="1"/>
    <col min="9988" max="9989" width="0" style="1" hidden="1" customWidth="1"/>
    <col min="9990" max="9990" width="24" style="1" customWidth="1"/>
    <col min="9991" max="9991" width="25.42578125" style="1" customWidth="1"/>
    <col min="9992" max="9995" width="9.140625" style="1"/>
    <col min="9996" max="9996" width="11.5703125" style="1" bestFit="1" customWidth="1"/>
    <col min="9997" max="10240" width="9.140625" style="1"/>
    <col min="10241" max="10241" width="27.42578125" style="1" customWidth="1"/>
    <col min="10242" max="10242" width="74.7109375" style="1" customWidth="1"/>
    <col min="10243" max="10243" width="23" style="1" customWidth="1"/>
    <col min="10244" max="10245" width="0" style="1" hidden="1" customWidth="1"/>
    <col min="10246" max="10246" width="24" style="1" customWidth="1"/>
    <col min="10247" max="10247" width="25.42578125" style="1" customWidth="1"/>
    <col min="10248" max="10251" width="9.140625" style="1"/>
    <col min="10252" max="10252" width="11.5703125" style="1" bestFit="1" customWidth="1"/>
    <col min="10253" max="10496" width="9.140625" style="1"/>
    <col min="10497" max="10497" width="27.42578125" style="1" customWidth="1"/>
    <col min="10498" max="10498" width="74.7109375" style="1" customWidth="1"/>
    <col min="10499" max="10499" width="23" style="1" customWidth="1"/>
    <col min="10500" max="10501" width="0" style="1" hidden="1" customWidth="1"/>
    <col min="10502" max="10502" width="24" style="1" customWidth="1"/>
    <col min="10503" max="10503" width="25.42578125" style="1" customWidth="1"/>
    <col min="10504" max="10507" width="9.140625" style="1"/>
    <col min="10508" max="10508" width="11.5703125" style="1" bestFit="1" customWidth="1"/>
    <col min="10509" max="10752" width="9.140625" style="1"/>
    <col min="10753" max="10753" width="27.42578125" style="1" customWidth="1"/>
    <col min="10754" max="10754" width="74.7109375" style="1" customWidth="1"/>
    <col min="10755" max="10755" width="23" style="1" customWidth="1"/>
    <col min="10756" max="10757" width="0" style="1" hidden="1" customWidth="1"/>
    <col min="10758" max="10758" width="24" style="1" customWidth="1"/>
    <col min="10759" max="10759" width="25.42578125" style="1" customWidth="1"/>
    <col min="10760" max="10763" width="9.140625" style="1"/>
    <col min="10764" max="10764" width="11.5703125" style="1" bestFit="1" customWidth="1"/>
    <col min="10765" max="11008" width="9.140625" style="1"/>
    <col min="11009" max="11009" width="27.42578125" style="1" customWidth="1"/>
    <col min="11010" max="11010" width="74.7109375" style="1" customWidth="1"/>
    <col min="11011" max="11011" width="23" style="1" customWidth="1"/>
    <col min="11012" max="11013" width="0" style="1" hidden="1" customWidth="1"/>
    <col min="11014" max="11014" width="24" style="1" customWidth="1"/>
    <col min="11015" max="11015" width="25.42578125" style="1" customWidth="1"/>
    <col min="11016" max="11019" width="9.140625" style="1"/>
    <col min="11020" max="11020" width="11.5703125" style="1" bestFit="1" customWidth="1"/>
    <col min="11021" max="11264" width="9.140625" style="1"/>
    <col min="11265" max="11265" width="27.42578125" style="1" customWidth="1"/>
    <col min="11266" max="11266" width="74.7109375" style="1" customWidth="1"/>
    <col min="11267" max="11267" width="23" style="1" customWidth="1"/>
    <col min="11268" max="11269" width="0" style="1" hidden="1" customWidth="1"/>
    <col min="11270" max="11270" width="24" style="1" customWidth="1"/>
    <col min="11271" max="11271" width="25.42578125" style="1" customWidth="1"/>
    <col min="11272" max="11275" width="9.140625" style="1"/>
    <col min="11276" max="11276" width="11.5703125" style="1" bestFit="1" customWidth="1"/>
    <col min="11277" max="11520" width="9.140625" style="1"/>
    <col min="11521" max="11521" width="27.42578125" style="1" customWidth="1"/>
    <col min="11522" max="11522" width="74.7109375" style="1" customWidth="1"/>
    <col min="11523" max="11523" width="23" style="1" customWidth="1"/>
    <col min="11524" max="11525" width="0" style="1" hidden="1" customWidth="1"/>
    <col min="11526" max="11526" width="24" style="1" customWidth="1"/>
    <col min="11527" max="11527" width="25.42578125" style="1" customWidth="1"/>
    <col min="11528" max="11531" width="9.140625" style="1"/>
    <col min="11532" max="11532" width="11.5703125" style="1" bestFit="1" customWidth="1"/>
    <col min="11533" max="11776" width="9.140625" style="1"/>
    <col min="11777" max="11777" width="27.42578125" style="1" customWidth="1"/>
    <col min="11778" max="11778" width="74.7109375" style="1" customWidth="1"/>
    <col min="11779" max="11779" width="23" style="1" customWidth="1"/>
    <col min="11780" max="11781" width="0" style="1" hidden="1" customWidth="1"/>
    <col min="11782" max="11782" width="24" style="1" customWidth="1"/>
    <col min="11783" max="11783" width="25.42578125" style="1" customWidth="1"/>
    <col min="11784" max="11787" width="9.140625" style="1"/>
    <col min="11788" max="11788" width="11.5703125" style="1" bestFit="1" customWidth="1"/>
    <col min="11789" max="12032" width="9.140625" style="1"/>
    <col min="12033" max="12033" width="27.42578125" style="1" customWidth="1"/>
    <col min="12034" max="12034" width="74.7109375" style="1" customWidth="1"/>
    <col min="12035" max="12035" width="23" style="1" customWidth="1"/>
    <col min="12036" max="12037" width="0" style="1" hidden="1" customWidth="1"/>
    <col min="12038" max="12038" width="24" style="1" customWidth="1"/>
    <col min="12039" max="12039" width="25.42578125" style="1" customWidth="1"/>
    <col min="12040" max="12043" width="9.140625" style="1"/>
    <col min="12044" max="12044" width="11.5703125" style="1" bestFit="1" customWidth="1"/>
    <col min="12045" max="12288" width="9.140625" style="1"/>
    <col min="12289" max="12289" width="27.42578125" style="1" customWidth="1"/>
    <col min="12290" max="12290" width="74.7109375" style="1" customWidth="1"/>
    <col min="12291" max="12291" width="23" style="1" customWidth="1"/>
    <col min="12292" max="12293" width="0" style="1" hidden="1" customWidth="1"/>
    <col min="12294" max="12294" width="24" style="1" customWidth="1"/>
    <col min="12295" max="12295" width="25.42578125" style="1" customWidth="1"/>
    <col min="12296" max="12299" width="9.140625" style="1"/>
    <col min="12300" max="12300" width="11.5703125" style="1" bestFit="1" customWidth="1"/>
    <col min="12301" max="12544" width="9.140625" style="1"/>
    <col min="12545" max="12545" width="27.42578125" style="1" customWidth="1"/>
    <col min="12546" max="12546" width="74.7109375" style="1" customWidth="1"/>
    <col min="12547" max="12547" width="23" style="1" customWidth="1"/>
    <col min="12548" max="12549" width="0" style="1" hidden="1" customWidth="1"/>
    <col min="12550" max="12550" width="24" style="1" customWidth="1"/>
    <col min="12551" max="12551" width="25.42578125" style="1" customWidth="1"/>
    <col min="12552" max="12555" width="9.140625" style="1"/>
    <col min="12556" max="12556" width="11.5703125" style="1" bestFit="1" customWidth="1"/>
    <col min="12557" max="12800" width="9.140625" style="1"/>
    <col min="12801" max="12801" width="27.42578125" style="1" customWidth="1"/>
    <col min="12802" max="12802" width="74.7109375" style="1" customWidth="1"/>
    <col min="12803" max="12803" width="23" style="1" customWidth="1"/>
    <col min="12804" max="12805" width="0" style="1" hidden="1" customWidth="1"/>
    <col min="12806" max="12806" width="24" style="1" customWidth="1"/>
    <col min="12807" max="12807" width="25.42578125" style="1" customWidth="1"/>
    <col min="12808" max="12811" width="9.140625" style="1"/>
    <col min="12812" max="12812" width="11.5703125" style="1" bestFit="1" customWidth="1"/>
    <col min="12813" max="13056" width="9.140625" style="1"/>
    <col min="13057" max="13057" width="27.42578125" style="1" customWidth="1"/>
    <col min="13058" max="13058" width="74.7109375" style="1" customWidth="1"/>
    <col min="13059" max="13059" width="23" style="1" customWidth="1"/>
    <col min="13060" max="13061" width="0" style="1" hidden="1" customWidth="1"/>
    <col min="13062" max="13062" width="24" style="1" customWidth="1"/>
    <col min="13063" max="13063" width="25.42578125" style="1" customWidth="1"/>
    <col min="13064" max="13067" width="9.140625" style="1"/>
    <col min="13068" max="13068" width="11.5703125" style="1" bestFit="1" customWidth="1"/>
    <col min="13069" max="13312" width="9.140625" style="1"/>
    <col min="13313" max="13313" width="27.42578125" style="1" customWidth="1"/>
    <col min="13314" max="13314" width="74.7109375" style="1" customWidth="1"/>
    <col min="13315" max="13315" width="23" style="1" customWidth="1"/>
    <col min="13316" max="13317" width="0" style="1" hidden="1" customWidth="1"/>
    <col min="13318" max="13318" width="24" style="1" customWidth="1"/>
    <col min="13319" max="13319" width="25.42578125" style="1" customWidth="1"/>
    <col min="13320" max="13323" width="9.140625" style="1"/>
    <col min="13324" max="13324" width="11.5703125" style="1" bestFit="1" customWidth="1"/>
    <col min="13325" max="13568" width="9.140625" style="1"/>
    <col min="13569" max="13569" width="27.42578125" style="1" customWidth="1"/>
    <col min="13570" max="13570" width="74.7109375" style="1" customWidth="1"/>
    <col min="13571" max="13571" width="23" style="1" customWidth="1"/>
    <col min="13572" max="13573" width="0" style="1" hidden="1" customWidth="1"/>
    <col min="13574" max="13574" width="24" style="1" customWidth="1"/>
    <col min="13575" max="13575" width="25.42578125" style="1" customWidth="1"/>
    <col min="13576" max="13579" width="9.140625" style="1"/>
    <col min="13580" max="13580" width="11.5703125" style="1" bestFit="1" customWidth="1"/>
    <col min="13581" max="13824" width="9.140625" style="1"/>
    <col min="13825" max="13825" width="27.42578125" style="1" customWidth="1"/>
    <col min="13826" max="13826" width="74.7109375" style="1" customWidth="1"/>
    <col min="13827" max="13827" width="23" style="1" customWidth="1"/>
    <col min="13828" max="13829" width="0" style="1" hidden="1" customWidth="1"/>
    <col min="13830" max="13830" width="24" style="1" customWidth="1"/>
    <col min="13831" max="13831" width="25.42578125" style="1" customWidth="1"/>
    <col min="13832" max="13835" width="9.140625" style="1"/>
    <col min="13836" max="13836" width="11.5703125" style="1" bestFit="1" customWidth="1"/>
    <col min="13837" max="14080" width="9.140625" style="1"/>
    <col min="14081" max="14081" width="27.42578125" style="1" customWidth="1"/>
    <col min="14082" max="14082" width="74.7109375" style="1" customWidth="1"/>
    <col min="14083" max="14083" width="23" style="1" customWidth="1"/>
    <col min="14084" max="14085" width="0" style="1" hidden="1" customWidth="1"/>
    <col min="14086" max="14086" width="24" style="1" customWidth="1"/>
    <col min="14087" max="14087" width="25.42578125" style="1" customWidth="1"/>
    <col min="14088" max="14091" width="9.140625" style="1"/>
    <col min="14092" max="14092" width="11.5703125" style="1" bestFit="1" customWidth="1"/>
    <col min="14093" max="14336" width="9.140625" style="1"/>
    <col min="14337" max="14337" width="27.42578125" style="1" customWidth="1"/>
    <col min="14338" max="14338" width="74.7109375" style="1" customWidth="1"/>
    <col min="14339" max="14339" width="23" style="1" customWidth="1"/>
    <col min="14340" max="14341" width="0" style="1" hidden="1" customWidth="1"/>
    <col min="14342" max="14342" width="24" style="1" customWidth="1"/>
    <col min="14343" max="14343" width="25.42578125" style="1" customWidth="1"/>
    <col min="14344" max="14347" width="9.140625" style="1"/>
    <col min="14348" max="14348" width="11.5703125" style="1" bestFit="1" customWidth="1"/>
    <col min="14349" max="14592" width="9.140625" style="1"/>
    <col min="14593" max="14593" width="27.42578125" style="1" customWidth="1"/>
    <col min="14594" max="14594" width="74.7109375" style="1" customWidth="1"/>
    <col min="14595" max="14595" width="23" style="1" customWidth="1"/>
    <col min="14596" max="14597" width="0" style="1" hidden="1" customWidth="1"/>
    <col min="14598" max="14598" width="24" style="1" customWidth="1"/>
    <col min="14599" max="14599" width="25.42578125" style="1" customWidth="1"/>
    <col min="14600" max="14603" width="9.140625" style="1"/>
    <col min="14604" max="14604" width="11.5703125" style="1" bestFit="1" customWidth="1"/>
    <col min="14605" max="14848" width="9.140625" style="1"/>
    <col min="14849" max="14849" width="27.42578125" style="1" customWidth="1"/>
    <col min="14850" max="14850" width="74.7109375" style="1" customWidth="1"/>
    <col min="14851" max="14851" width="23" style="1" customWidth="1"/>
    <col min="14852" max="14853" width="0" style="1" hidden="1" customWidth="1"/>
    <col min="14854" max="14854" width="24" style="1" customWidth="1"/>
    <col min="14855" max="14855" width="25.42578125" style="1" customWidth="1"/>
    <col min="14856" max="14859" width="9.140625" style="1"/>
    <col min="14860" max="14860" width="11.5703125" style="1" bestFit="1" customWidth="1"/>
    <col min="14861" max="15104" width="9.140625" style="1"/>
    <col min="15105" max="15105" width="27.42578125" style="1" customWidth="1"/>
    <col min="15106" max="15106" width="74.7109375" style="1" customWidth="1"/>
    <col min="15107" max="15107" width="23" style="1" customWidth="1"/>
    <col min="15108" max="15109" width="0" style="1" hidden="1" customWidth="1"/>
    <col min="15110" max="15110" width="24" style="1" customWidth="1"/>
    <col min="15111" max="15111" width="25.42578125" style="1" customWidth="1"/>
    <col min="15112" max="15115" width="9.140625" style="1"/>
    <col min="15116" max="15116" width="11.5703125" style="1" bestFit="1" customWidth="1"/>
    <col min="15117" max="15360" width="9.140625" style="1"/>
    <col min="15361" max="15361" width="27.42578125" style="1" customWidth="1"/>
    <col min="15362" max="15362" width="74.7109375" style="1" customWidth="1"/>
    <col min="15363" max="15363" width="23" style="1" customWidth="1"/>
    <col min="15364" max="15365" width="0" style="1" hidden="1" customWidth="1"/>
    <col min="15366" max="15366" width="24" style="1" customWidth="1"/>
    <col min="15367" max="15367" width="25.42578125" style="1" customWidth="1"/>
    <col min="15368" max="15371" width="9.140625" style="1"/>
    <col min="15372" max="15372" width="11.5703125" style="1" bestFit="1" customWidth="1"/>
    <col min="15373" max="15616" width="9.140625" style="1"/>
    <col min="15617" max="15617" width="27.42578125" style="1" customWidth="1"/>
    <col min="15618" max="15618" width="74.7109375" style="1" customWidth="1"/>
    <col min="15619" max="15619" width="23" style="1" customWidth="1"/>
    <col min="15620" max="15621" width="0" style="1" hidden="1" customWidth="1"/>
    <col min="15622" max="15622" width="24" style="1" customWidth="1"/>
    <col min="15623" max="15623" width="25.42578125" style="1" customWidth="1"/>
    <col min="15624" max="15627" width="9.140625" style="1"/>
    <col min="15628" max="15628" width="11.5703125" style="1" bestFit="1" customWidth="1"/>
    <col min="15629" max="15872" width="9.140625" style="1"/>
    <col min="15873" max="15873" width="27.42578125" style="1" customWidth="1"/>
    <col min="15874" max="15874" width="74.7109375" style="1" customWidth="1"/>
    <col min="15875" max="15875" width="23" style="1" customWidth="1"/>
    <col min="15876" max="15877" width="0" style="1" hidden="1" customWidth="1"/>
    <col min="15878" max="15878" width="24" style="1" customWidth="1"/>
    <col min="15879" max="15879" width="25.42578125" style="1" customWidth="1"/>
    <col min="15880" max="15883" width="9.140625" style="1"/>
    <col min="15884" max="15884" width="11.5703125" style="1" bestFit="1" customWidth="1"/>
    <col min="15885" max="16128" width="9.140625" style="1"/>
    <col min="16129" max="16129" width="27.42578125" style="1" customWidth="1"/>
    <col min="16130" max="16130" width="74.7109375" style="1" customWidth="1"/>
    <col min="16131" max="16131" width="23" style="1" customWidth="1"/>
    <col min="16132" max="16133" width="0" style="1" hidden="1" customWidth="1"/>
    <col min="16134" max="16134" width="24" style="1" customWidth="1"/>
    <col min="16135" max="16135" width="25.42578125" style="1" customWidth="1"/>
    <col min="16136" max="16139" width="9.140625" style="1"/>
    <col min="16140" max="16140" width="11.5703125" style="1" bestFit="1" customWidth="1"/>
    <col min="16141" max="16384" width="9.140625" style="1"/>
  </cols>
  <sheetData>
    <row r="1" spans="1:14" hidden="1">
      <c r="B1" s="45"/>
    </row>
    <row r="2" spans="1:14" ht="18" hidden="1" customHeight="1">
      <c r="A2" s="331" t="s">
        <v>413</v>
      </c>
      <c r="B2" s="331"/>
      <c r="C2" s="331"/>
      <c r="D2" s="331"/>
      <c r="E2" s="331"/>
    </row>
    <row r="3" spans="1:14" ht="18" hidden="1" customHeight="1">
      <c r="A3" s="332" t="s">
        <v>412</v>
      </c>
      <c r="B3" s="332"/>
      <c r="C3" s="332"/>
      <c r="D3" s="332"/>
      <c r="E3" s="332"/>
    </row>
    <row r="4" spans="1:14" ht="18" hidden="1" customHeight="1">
      <c r="A4" s="332" t="s">
        <v>411</v>
      </c>
      <c r="B4" s="332"/>
      <c r="C4" s="332"/>
      <c r="D4" s="332"/>
      <c r="E4" s="332"/>
    </row>
    <row r="5" spans="1:14" ht="18" hidden="1" customHeight="1">
      <c r="A5" s="332" t="s">
        <v>410</v>
      </c>
      <c r="B5" s="332"/>
      <c r="C5" s="332"/>
      <c r="D5" s="332"/>
      <c r="E5" s="332"/>
    </row>
    <row r="6" spans="1:14" ht="18" hidden="1">
      <c r="D6" s="44"/>
      <c r="E6" s="44"/>
      <c r="N6" s="43"/>
    </row>
    <row r="7" spans="1:14" ht="18" hidden="1" customHeight="1">
      <c r="A7" s="330" t="s">
        <v>409</v>
      </c>
      <c r="B7" s="330"/>
      <c r="C7" s="330"/>
      <c r="D7" s="330"/>
      <c r="E7" s="330"/>
      <c r="F7" s="330"/>
      <c r="G7" s="330"/>
      <c r="N7" s="43"/>
    </row>
    <row r="8" spans="1:14" ht="18" hidden="1" customHeight="1">
      <c r="A8" s="330" t="s">
        <v>408</v>
      </c>
      <c r="B8" s="330"/>
      <c r="C8" s="330"/>
      <c r="D8" s="330"/>
      <c r="E8" s="330"/>
      <c r="F8" s="330"/>
      <c r="G8" s="330"/>
      <c r="N8" s="43"/>
    </row>
    <row r="9" spans="1:14" ht="18" hidden="1" customHeight="1">
      <c r="A9" s="330" t="s">
        <v>407</v>
      </c>
      <c r="B9" s="330"/>
      <c r="C9" s="330"/>
      <c r="D9" s="330"/>
      <c r="E9" s="330"/>
      <c r="F9" s="330"/>
      <c r="G9" s="330"/>
      <c r="N9" s="43"/>
    </row>
    <row r="10" spans="1:14" ht="18" hidden="1" customHeight="1">
      <c r="A10" s="330" t="s">
        <v>406</v>
      </c>
      <c r="B10" s="330"/>
      <c r="C10" s="330"/>
      <c r="D10" s="330"/>
      <c r="E10" s="330"/>
      <c r="F10" s="330"/>
      <c r="G10" s="330"/>
      <c r="N10" s="43"/>
    </row>
    <row r="11" spans="1:14" ht="18" hidden="1" customHeight="1">
      <c r="A11" s="335" t="s">
        <v>405</v>
      </c>
      <c r="B11" s="335"/>
      <c r="C11" s="335"/>
      <c r="D11" s="335"/>
      <c r="E11" s="335"/>
      <c r="F11" s="335"/>
      <c r="G11" s="335"/>
    </row>
    <row r="12" spans="1:14" ht="41.25" customHeight="1">
      <c r="A12" s="336" t="s">
        <v>404</v>
      </c>
      <c r="B12" s="337"/>
      <c r="C12" s="337"/>
      <c r="D12" s="337"/>
      <c r="E12" s="337"/>
      <c r="F12" s="337"/>
      <c r="G12" s="337"/>
    </row>
    <row r="13" spans="1:14" ht="18">
      <c r="A13" s="338" t="s">
        <v>403</v>
      </c>
      <c r="B13" s="338"/>
      <c r="C13" s="338"/>
      <c r="D13" s="338"/>
      <c r="E13" s="338"/>
      <c r="F13" s="338"/>
      <c r="G13" s="338"/>
    </row>
    <row r="14" spans="1:14" ht="18" customHeight="1">
      <c r="A14" s="339" t="s">
        <v>402</v>
      </c>
      <c r="B14" s="341" t="s">
        <v>401</v>
      </c>
      <c r="C14" s="343" t="s">
        <v>400</v>
      </c>
      <c r="D14" s="345" t="s">
        <v>399</v>
      </c>
      <c r="E14" s="346"/>
      <c r="F14" s="341" t="s">
        <v>398</v>
      </c>
      <c r="G14" s="341" t="s">
        <v>397</v>
      </c>
    </row>
    <row r="15" spans="1:14" ht="39" customHeight="1">
      <c r="A15" s="340"/>
      <c r="B15" s="342"/>
      <c r="C15" s="344"/>
      <c r="D15" s="42" t="s">
        <v>396</v>
      </c>
      <c r="E15" s="41" t="s">
        <v>395</v>
      </c>
      <c r="F15" s="342"/>
      <c r="G15" s="342"/>
    </row>
    <row r="16" spans="1:14" ht="19.5" customHeight="1">
      <c r="A16" s="40"/>
      <c r="B16" s="33" t="s">
        <v>394</v>
      </c>
      <c r="C16" s="10">
        <f>C17+C21+C26+C27+C28</f>
        <v>36686682.689999998</v>
      </c>
      <c r="D16" s="10">
        <f>D17+D21+D26+D27+D28</f>
        <v>0</v>
      </c>
      <c r="E16" s="10">
        <f>E17+E21+E26+E27+E28</f>
        <v>13090000</v>
      </c>
      <c r="F16" s="10">
        <f>F17+F21+F26+F27+F28</f>
        <v>37194540</v>
      </c>
      <c r="G16" s="10">
        <f>G17+G21+G26+G27+G28</f>
        <v>38431800</v>
      </c>
    </row>
    <row r="17" spans="1:7" ht="21" customHeight="1">
      <c r="A17" s="22" t="s">
        <v>393</v>
      </c>
      <c r="B17" s="31" t="s">
        <v>392</v>
      </c>
      <c r="C17" s="10">
        <f>C18</f>
        <v>17548112.690000001</v>
      </c>
      <c r="D17" s="10">
        <f>D18</f>
        <v>0</v>
      </c>
      <c r="E17" s="10">
        <f>E18</f>
        <v>11240000</v>
      </c>
      <c r="F17" s="10">
        <f>F18</f>
        <v>17448600</v>
      </c>
      <c r="G17" s="10">
        <f>G18</f>
        <v>17632600</v>
      </c>
    </row>
    <row r="18" spans="1:7" ht="67.5" customHeight="1">
      <c r="A18" s="22" t="s">
        <v>391</v>
      </c>
      <c r="B18" s="30" t="s">
        <v>390</v>
      </c>
      <c r="C18" s="15">
        <f>17506100+42012.69</f>
        <v>17548112.690000001</v>
      </c>
      <c r="D18" s="15"/>
      <c r="E18" s="35">
        <v>11240000</v>
      </c>
      <c r="F18" s="18">
        <v>17448600</v>
      </c>
      <c r="G18" s="18">
        <v>17632600</v>
      </c>
    </row>
    <row r="19" spans="1:7" ht="63.75" hidden="1" customHeight="1">
      <c r="A19" s="22" t="s">
        <v>389</v>
      </c>
      <c r="B19" s="30" t="s">
        <v>388</v>
      </c>
      <c r="C19" s="15"/>
      <c r="D19" s="15"/>
      <c r="E19" s="35">
        <v>50000</v>
      </c>
      <c r="F19" s="18"/>
      <c r="G19" s="18"/>
    </row>
    <row r="20" spans="1:7" ht="50.25" hidden="1" customHeight="1">
      <c r="A20" s="39" t="s">
        <v>387</v>
      </c>
      <c r="B20" s="30" t="s">
        <v>386</v>
      </c>
      <c r="C20" s="15"/>
      <c r="D20" s="15"/>
      <c r="E20" s="35">
        <v>100000</v>
      </c>
      <c r="F20" s="18"/>
      <c r="G20" s="18"/>
    </row>
    <row r="21" spans="1:7" ht="29.25" customHeight="1">
      <c r="A21" s="39" t="s">
        <v>385</v>
      </c>
      <c r="B21" s="31" t="s">
        <v>384</v>
      </c>
      <c r="C21" s="10">
        <f>C22+C23+C24+C25</f>
        <v>7463970</v>
      </c>
      <c r="D21" s="10">
        <f>D22+D23+D24+D25</f>
        <v>0</v>
      </c>
      <c r="E21" s="10">
        <f>E22+E23+E24+E25</f>
        <v>0</v>
      </c>
      <c r="F21" s="10">
        <f>F22+F23+F24+F25</f>
        <v>7895340</v>
      </c>
      <c r="G21" s="10">
        <f>G22+G23+G24+G25</f>
        <v>8193400</v>
      </c>
    </row>
    <row r="22" spans="1:7" ht="64.5" customHeight="1">
      <c r="A22" s="39" t="s">
        <v>383</v>
      </c>
      <c r="B22" s="30" t="s">
        <v>382</v>
      </c>
      <c r="C22" s="15">
        <v>3577930</v>
      </c>
      <c r="D22" s="15"/>
      <c r="E22" s="15"/>
      <c r="F22" s="18">
        <v>7895340</v>
      </c>
      <c r="G22" s="18">
        <v>8193400</v>
      </c>
    </row>
    <row r="23" spans="1:7" ht="81" customHeight="1">
      <c r="A23" s="39" t="s">
        <v>381</v>
      </c>
      <c r="B23" s="30" t="s">
        <v>380</v>
      </c>
      <c r="C23" s="15">
        <v>23590</v>
      </c>
      <c r="D23" s="15"/>
      <c r="E23" s="15"/>
      <c r="F23" s="18">
        <v>0</v>
      </c>
      <c r="G23" s="18">
        <v>0</v>
      </c>
    </row>
    <row r="24" spans="1:7" ht="65.25" customHeight="1">
      <c r="A24" s="39" t="s">
        <v>379</v>
      </c>
      <c r="B24" s="30" t="s">
        <v>378</v>
      </c>
      <c r="C24" s="15">
        <v>4350130</v>
      </c>
      <c r="D24" s="15"/>
      <c r="E24" s="15"/>
      <c r="F24" s="18">
        <v>0</v>
      </c>
      <c r="G24" s="18">
        <v>0</v>
      </c>
    </row>
    <row r="25" spans="1:7" ht="65.25" customHeight="1">
      <c r="A25" s="39" t="s">
        <v>377</v>
      </c>
      <c r="B25" s="30" t="s">
        <v>376</v>
      </c>
      <c r="C25" s="15">
        <v>-487680</v>
      </c>
      <c r="D25" s="15"/>
      <c r="E25" s="15"/>
      <c r="F25" s="18">
        <v>0</v>
      </c>
      <c r="G25" s="18">
        <v>0</v>
      </c>
    </row>
    <row r="26" spans="1:7" ht="20.25" customHeight="1">
      <c r="A26" s="22" t="s">
        <v>375</v>
      </c>
      <c r="B26" s="31" t="s">
        <v>374</v>
      </c>
      <c r="C26" s="10">
        <f>278800+895400+166400</f>
        <v>1340600</v>
      </c>
      <c r="D26" s="10"/>
      <c r="E26" s="32">
        <v>35000</v>
      </c>
      <c r="F26" s="19">
        <v>295000</v>
      </c>
      <c r="G26" s="19">
        <v>312600</v>
      </c>
    </row>
    <row r="27" spans="1:7" ht="20.25" customHeight="1">
      <c r="A27" s="22" t="s">
        <v>373</v>
      </c>
      <c r="B27" s="31" t="s">
        <v>372</v>
      </c>
      <c r="C27" s="10">
        <v>3572200</v>
      </c>
      <c r="D27" s="10"/>
      <c r="E27" s="32">
        <v>1815000</v>
      </c>
      <c r="F27" s="19">
        <v>4132600</v>
      </c>
      <c r="G27" s="19">
        <v>4601200</v>
      </c>
    </row>
    <row r="28" spans="1:7" ht="21" customHeight="1">
      <c r="A28" s="22" t="s">
        <v>371</v>
      </c>
      <c r="B28" s="31" t="s">
        <v>370</v>
      </c>
      <c r="C28" s="10">
        <f>C29+C30</f>
        <v>6761800</v>
      </c>
      <c r="D28" s="10">
        <f>D29+D30</f>
        <v>0</v>
      </c>
      <c r="E28" s="10">
        <f>E29+E30</f>
        <v>0</v>
      </c>
      <c r="F28" s="10">
        <f>F29+F30</f>
        <v>7423000</v>
      </c>
      <c r="G28" s="10">
        <f>G29+G30</f>
        <v>7692000</v>
      </c>
    </row>
    <row r="29" spans="1:7" ht="24" customHeight="1">
      <c r="A29" s="22" t="s">
        <v>369</v>
      </c>
      <c r="B29" s="30" t="s">
        <v>368</v>
      </c>
      <c r="C29" s="18">
        <v>3951000</v>
      </c>
      <c r="D29" s="18"/>
      <c r="E29" s="37">
        <v>0</v>
      </c>
      <c r="F29" s="18">
        <v>4305340</v>
      </c>
      <c r="G29" s="18">
        <v>4461360</v>
      </c>
    </row>
    <row r="30" spans="1:7" ht="22.5" customHeight="1">
      <c r="A30" s="22" t="s">
        <v>367</v>
      </c>
      <c r="B30" s="30" t="s">
        <v>366</v>
      </c>
      <c r="C30" s="18">
        <v>2810800</v>
      </c>
      <c r="D30" s="18"/>
      <c r="E30" s="38"/>
      <c r="F30" s="18">
        <v>3117660</v>
      </c>
      <c r="G30" s="18">
        <v>3230640</v>
      </c>
    </row>
    <row r="31" spans="1:7" ht="20.25" customHeight="1">
      <c r="A31" s="22" t="s">
        <v>296</v>
      </c>
      <c r="B31" s="33" t="s">
        <v>365</v>
      </c>
      <c r="C31" s="10">
        <f>C32+C37+C39+C41+C46</f>
        <v>2870300</v>
      </c>
      <c r="D31" s="10">
        <f>D32+D37+D39+D41+D46</f>
        <v>407600</v>
      </c>
      <c r="E31" s="10">
        <f>E32+E37+E39+E41+E46</f>
        <v>2879500</v>
      </c>
      <c r="F31" s="10">
        <f>F32+F37+F39+F41+F46</f>
        <v>2751500</v>
      </c>
      <c r="G31" s="10">
        <f>G32+G37+G39+G41+G46</f>
        <v>2815900</v>
      </c>
    </row>
    <row r="32" spans="1:7" ht="30" customHeight="1">
      <c r="A32" s="22"/>
      <c r="B32" s="31" t="s">
        <v>364</v>
      </c>
      <c r="C32" s="10">
        <f>C33+C34+C35+C36</f>
        <v>961200</v>
      </c>
      <c r="D32" s="10">
        <f>D33+D34+D35+D36</f>
        <v>227600</v>
      </c>
      <c r="E32" s="10">
        <f>E33+E34+E35+E36</f>
        <v>856500</v>
      </c>
      <c r="F32" s="10">
        <f>F33+F34+F35+F36</f>
        <v>988200</v>
      </c>
      <c r="G32" s="10">
        <f>G33+G34+G35+G36</f>
        <v>1048200</v>
      </c>
    </row>
    <row r="33" spans="1:7" ht="68.25" customHeight="1">
      <c r="A33" s="22" t="s">
        <v>363</v>
      </c>
      <c r="B33" s="30" t="s">
        <v>362</v>
      </c>
      <c r="C33" s="15">
        <v>297000</v>
      </c>
      <c r="D33" s="15">
        <v>227600</v>
      </c>
      <c r="E33" s="35"/>
      <c r="F33" s="18">
        <v>301000</v>
      </c>
      <c r="G33" s="18">
        <v>327000</v>
      </c>
    </row>
    <row r="34" spans="1:7" ht="65.25" customHeight="1">
      <c r="A34" s="22" t="s">
        <v>361</v>
      </c>
      <c r="B34" s="30" t="s">
        <v>360</v>
      </c>
      <c r="C34" s="15">
        <v>365000</v>
      </c>
      <c r="D34" s="15"/>
      <c r="E34" s="35"/>
      <c r="F34" s="18">
        <v>388000</v>
      </c>
      <c r="G34" s="18">
        <v>422000</v>
      </c>
    </row>
    <row r="35" spans="1:7" ht="32.25" customHeight="1">
      <c r="A35" s="22" t="s">
        <v>359</v>
      </c>
      <c r="B35" s="30" t="s">
        <v>358</v>
      </c>
      <c r="C35" s="15">
        <v>250000</v>
      </c>
      <c r="D35" s="15"/>
      <c r="E35" s="35"/>
      <c r="F35" s="37">
        <v>250000</v>
      </c>
      <c r="G35" s="18">
        <v>250000</v>
      </c>
    </row>
    <row r="36" spans="1:7" ht="64.5" customHeight="1">
      <c r="A36" s="22" t="s">
        <v>357</v>
      </c>
      <c r="B36" s="30" t="s">
        <v>356</v>
      </c>
      <c r="C36" s="15">
        <v>49200</v>
      </c>
      <c r="D36" s="15"/>
      <c r="E36" s="35">
        <v>856500</v>
      </c>
      <c r="F36" s="35">
        <v>49200</v>
      </c>
      <c r="G36" s="15">
        <v>49200</v>
      </c>
    </row>
    <row r="37" spans="1:7" ht="21" customHeight="1">
      <c r="A37" s="22"/>
      <c r="B37" s="31" t="s">
        <v>355</v>
      </c>
      <c r="C37" s="10">
        <f>C38</f>
        <v>1454000</v>
      </c>
      <c r="D37" s="10">
        <f>D38</f>
        <v>0</v>
      </c>
      <c r="E37" s="10">
        <f>E38</f>
        <v>1905000</v>
      </c>
      <c r="F37" s="10">
        <f>F38</f>
        <v>1454000</v>
      </c>
      <c r="G37" s="10">
        <f>G38</f>
        <v>1454000</v>
      </c>
    </row>
    <row r="38" spans="1:7" ht="48.75" customHeight="1">
      <c r="A38" s="36" t="s">
        <v>354</v>
      </c>
      <c r="B38" s="30" t="s">
        <v>353</v>
      </c>
      <c r="C38" s="15">
        <v>1454000</v>
      </c>
      <c r="D38" s="15"/>
      <c r="E38" s="35">
        <v>1905000</v>
      </c>
      <c r="F38" s="18">
        <v>1454000</v>
      </c>
      <c r="G38" s="18">
        <v>1454000</v>
      </c>
    </row>
    <row r="39" spans="1:7" ht="30.75" hidden="1" customHeight="1">
      <c r="A39" s="36"/>
      <c r="B39" s="31" t="s">
        <v>352</v>
      </c>
      <c r="C39" s="10">
        <f>C40</f>
        <v>0</v>
      </c>
      <c r="D39" s="10">
        <f>D40</f>
        <v>0</v>
      </c>
      <c r="E39" s="10">
        <f>E40</f>
        <v>0</v>
      </c>
      <c r="F39" s="10">
        <f>F40</f>
        <v>0</v>
      </c>
      <c r="G39" s="10">
        <f>G40</f>
        <v>0</v>
      </c>
    </row>
    <row r="40" spans="1:7" ht="33" hidden="1" customHeight="1">
      <c r="A40" s="36" t="s">
        <v>351</v>
      </c>
      <c r="B40" s="30" t="s">
        <v>350</v>
      </c>
      <c r="C40" s="15"/>
      <c r="D40" s="15"/>
      <c r="E40" s="35"/>
      <c r="F40" s="18"/>
      <c r="G40" s="18"/>
    </row>
    <row r="41" spans="1:7" ht="21" customHeight="1">
      <c r="A41" s="36"/>
      <c r="B41" s="31" t="s">
        <v>349</v>
      </c>
      <c r="C41" s="10">
        <f>C42+C43+C44+C45</f>
        <v>305100</v>
      </c>
      <c r="D41" s="10">
        <f>D42+D43+D44+D45</f>
        <v>180000</v>
      </c>
      <c r="E41" s="10">
        <f>E42+E43+E44+E45</f>
        <v>100000</v>
      </c>
      <c r="F41" s="10">
        <f>F42+F43+F44+F45</f>
        <v>309300</v>
      </c>
      <c r="G41" s="10">
        <f>G42+G43+G44+G45</f>
        <v>313700</v>
      </c>
    </row>
    <row r="42" spans="1:7" ht="46.5" customHeight="1">
      <c r="A42" s="22" t="s">
        <v>348</v>
      </c>
      <c r="B42" s="30" t="s">
        <v>347</v>
      </c>
      <c r="C42" s="15">
        <v>200000</v>
      </c>
      <c r="D42" s="15">
        <v>180000</v>
      </c>
      <c r="E42" s="35"/>
      <c r="F42" s="18">
        <v>200000</v>
      </c>
      <c r="G42" s="18">
        <v>200000</v>
      </c>
    </row>
    <row r="43" spans="1:7" ht="47.25" hidden="1" customHeight="1">
      <c r="A43" s="22" t="s">
        <v>346</v>
      </c>
      <c r="B43" s="30" t="s">
        <v>345</v>
      </c>
      <c r="C43" s="15"/>
      <c r="D43" s="15"/>
      <c r="E43" s="35"/>
      <c r="F43" s="18"/>
      <c r="G43" s="18"/>
    </row>
    <row r="44" spans="1:7" ht="81.75" hidden="1" customHeight="1">
      <c r="A44" s="22" t="s">
        <v>344</v>
      </c>
      <c r="B44" s="30" t="s">
        <v>343</v>
      </c>
      <c r="C44" s="15"/>
      <c r="D44" s="15"/>
      <c r="E44" s="35">
        <v>100000</v>
      </c>
      <c r="F44" s="18">
        <v>0</v>
      </c>
      <c r="G44" s="18">
        <v>0</v>
      </c>
    </row>
    <row r="45" spans="1:7" ht="36.75" customHeight="1">
      <c r="A45" s="22" t="s">
        <v>342</v>
      </c>
      <c r="B45" s="30" t="s">
        <v>341</v>
      </c>
      <c r="C45" s="15">
        <v>105100</v>
      </c>
      <c r="D45" s="15"/>
      <c r="E45" s="35"/>
      <c r="F45" s="18">
        <v>109300</v>
      </c>
      <c r="G45" s="18">
        <v>113700</v>
      </c>
    </row>
    <row r="46" spans="1:7" ht="21" customHeight="1">
      <c r="A46" s="22"/>
      <c r="B46" s="31" t="s">
        <v>340</v>
      </c>
      <c r="C46" s="10">
        <f>C47+C48+C49</f>
        <v>150000</v>
      </c>
      <c r="D46" s="10">
        <f>D47+D48</f>
        <v>0</v>
      </c>
      <c r="E46" s="10">
        <f>E47+E48</f>
        <v>18000</v>
      </c>
      <c r="F46" s="10">
        <f>F47+F48</f>
        <v>0</v>
      </c>
      <c r="G46" s="10">
        <f>G47+G48</f>
        <v>0</v>
      </c>
    </row>
    <row r="47" spans="1:7" ht="45.75" customHeight="1">
      <c r="A47" s="22" t="s">
        <v>339</v>
      </c>
      <c r="B47" s="30" t="s">
        <v>338</v>
      </c>
      <c r="C47" s="15"/>
      <c r="D47" s="15"/>
      <c r="E47" s="35">
        <v>18000</v>
      </c>
      <c r="F47" s="18"/>
      <c r="G47" s="18"/>
    </row>
    <row r="48" spans="1:7" ht="32.25" customHeight="1">
      <c r="A48" s="22" t="s">
        <v>337</v>
      </c>
      <c r="B48" s="23" t="s">
        <v>336</v>
      </c>
      <c r="C48" s="15"/>
      <c r="D48" s="15"/>
      <c r="E48" s="35">
        <v>0</v>
      </c>
      <c r="F48" s="18">
        <v>0</v>
      </c>
      <c r="G48" s="18">
        <v>0</v>
      </c>
    </row>
    <row r="49" spans="1:7" ht="72" customHeight="1">
      <c r="A49" s="22" t="s">
        <v>335</v>
      </c>
      <c r="B49" s="23" t="s">
        <v>334</v>
      </c>
      <c r="C49" s="15">
        <v>150000</v>
      </c>
      <c r="D49" s="15"/>
      <c r="E49" s="14"/>
      <c r="F49" s="34">
        <v>0</v>
      </c>
      <c r="G49" s="34">
        <v>0</v>
      </c>
    </row>
    <row r="50" spans="1:7" ht="19.5" customHeight="1">
      <c r="A50" s="22" t="s">
        <v>296</v>
      </c>
      <c r="B50" s="33" t="s">
        <v>333</v>
      </c>
      <c r="C50" s="10">
        <f>C16+C31</f>
        <v>39556982.689999998</v>
      </c>
      <c r="D50" s="10">
        <f>D16+D31</f>
        <v>407600</v>
      </c>
      <c r="E50" s="10">
        <f>E16+E31</f>
        <v>15969500</v>
      </c>
      <c r="F50" s="10">
        <f>F16+F31</f>
        <v>39946040</v>
      </c>
      <c r="G50" s="10">
        <f>G16+G31</f>
        <v>41247700</v>
      </c>
    </row>
    <row r="51" spans="1:7" ht="22.5" hidden="1" customHeight="1">
      <c r="A51" s="22"/>
      <c r="B51" s="30"/>
      <c r="C51" s="15"/>
      <c r="D51" s="15"/>
      <c r="E51" s="14"/>
      <c r="F51" s="6"/>
      <c r="G51" s="13"/>
    </row>
    <row r="52" spans="1:7" ht="21" customHeight="1">
      <c r="A52" s="22" t="s">
        <v>569</v>
      </c>
      <c r="B52" s="33" t="s">
        <v>332</v>
      </c>
      <c r="C52" s="10">
        <f>C53+C55+C56+C57+C58+C59+C63+C64+C65+C66+B6+C72+C74+C71+C70+C77+C76+C62+C69+C68+C60+C61</f>
        <v>263903470.47</v>
      </c>
      <c r="D52" s="10" t="e">
        <f>D53+D55+D56+D57+D63+D64+D65+D66+C6+D72+D74+D71+D70+#REF!+D77</f>
        <v>#REF!</v>
      </c>
      <c r="E52" s="10" t="e">
        <f>E53+E55+E56+E57+E63+E64+E65+E66+D6+E72+E74+E71+E70+#REF!+E77</f>
        <v>#REF!</v>
      </c>
      <c r="F52" s="10">
        <f>F53+F55+F56+F57+F58+F59+F63+F64+F65+F66+E6+F72+F74+F71+F70+F77+F76+F62+F69+F68+F60+F61</f>
        <v>87297680</v>
      </c>
      <c r="G52" s="10">
        <f>G53+G55+G56+G57+G58+G59+G63+G64+G65+G66+F6+G72+G74+G71+G70+G77+G76+G62+G69+G68+G60+G61</f>
        <v>83979490</v>
      </c>
    </row>
    <row r="53" spans="1:7" ht="19.5" customHeight="1">
      <c r="A53" s="22" t="s">
        <v>331</v>
      </c>
      <c r="B53" s="31" t="s">
        <v>330</v>
      </c>
      <c r="C53" s="10">
        <v>28215600</v>
      </c>
      <c r="D53" s="10"/>
      <c r="E53" s="32"/>
      <c r="F53" s="19">
        <v>22456000</v>
      </c>
      <c r="G53" s="19">
        <v>28074500</v>
      </c>
    </row>
    <row r="54" spans="1:7" ht="15.75" hidden="1">
      <c r="A54" s="22" t="s">
        <v>329</v>
      </c>
      <c r="B54" s="31" t="s">
        <v>328</v>
      </c>
      <c r="C54" s="10">
        <f>C63+C66</f>
        <v>14261800</v>
      </c>
      <c r="D54" s="10">
        <f>D63+D66</f>
        <v>0</v>
      </c>
      <c r="E54" s="10">
        <f>E63+E66</f>
        <v>0</v>
      </c>
      <c r="F54" s="10">
        <f>F63+F66</f>
        <v>4074000</v>
      </c>
      <c r="G54" s="10">
        <f>G63+G66</f>
        <v>4074000</v>
      </c>
    </row>
    <row r="55" spans="1:7" ht="52.5" customHeight="1">
      <c r="A55" s="22" t="s">
        <v>316</v>
      </c>
      <c r="B55" s="30" t="s">
        <v>327</v>
      </c>
      <c r="C55" s="10">
        <f>43523970-1883890+18000000-12931270</f>
        <v>46708810</v>
      </c>
      <c r="D55" s="10"/>
      <c r="E55" s="20"/>
      <c r="F55" s="19">
        <f>19441180+10152700</f>
        <v>29593880</v>
      </c>
      <c r="G55" s="19">
        <f>30052350-6879160</f>
        <v>23173190</v>
      </c>
    </row>
    <row r="56" spans="1:7" ht="18" customHeight="1">
      <c r="A56" s="22" t="s">
        <v>316</v>
      </c>
      <c r="B56" s="30" t="s">
        <v>326</v>
      </c>
      <c r="C56" s="10">
        <v>100000</v>
      </c>
      <c r="D56" s="10"/>
      <c r="E56" s="20"/>
      <c r="F56" s="19">
        <v>0</v>
      </c>
      <c r="G56" s="19">
        <v>0</v>
      </c>
    </row>
    <row r="57" spans="1:7" ht="78" customHeight="1">
      <c r="A57" s="22" t="s">
        <v>316</v>
      </c>
      <c r="B57" s="30" t="s">
        <v>325</v>
      </c>
      <c r="C57" s="29">
        <v>38959776.119999997</v>
      </c>
      <c r="D57" s="10"/>
      <c r="E57" s="20"/>
      <c r="F57" s="19">
        <v>0</v>
      </c>
      <c r="G57" s="19">
        <v>0</v>
      </c>
    </row>
    <row r="58" spans="1:7" ht="86.25" customHeight="1">
      <c r="A58" s="22" t="s">
        <v>316</v>
      </c>
      <c r="B58" s="30" t="s">
        <v>324</v>
      </c>
      <c r="C58" s="29">
        <v>0</v>
      </c>
      <c r="D58" s="10"/>
      <c r="E58" s="20"/>
      <c r="F58" s="19">
        <v>2000000</v>
      </c>
      <c r="G58" s="19">
        <v>0</v>
      </c>
    </row>
    <row r="59" spans="1:7" ht="48.75" customHeight="1">
      <c r="A59" s="22" t="s">
        <v>316</v>
      </c>
      <c r="B59" s="23" t="s">
        <v>323</v>
      </c>
      <c r="C59" s="29">
        <f>13109300-206336.89-3567900-505245.5+3387582.39</f>
        <v>12217400</v>
      </c>
      <c r="D59" s="10"/>
      <c r="E59" s="20"/>
      <c r="F59" s="19">
        <v>0</v>
      </c>
      <c r="G59" s="19">
        <v>0</v>
      </c>
    </row>
    <row r="60" spans="1:7" ht="48.75" customHeight="1">
      <c r="A60" s="22" t="s">
        <v>316</v>
      </c>
      <c r="B60" s="23" t="s">
        <v>552</v>
      </c>
      <c r="C60" s="29">
        <v>116072.51</v>
      </c>
      <c r="D60" s="10"/>
      <c r="E60" s="20"/>
      <c r="F60" s="19"/>
      <c r="G60" s="19"/>
    </row>
    <row r="61" spans="1:7" ht="48.75" customHeight="1">
      <c r="A61" s="22" t="s">
        <v>316</v>
      </c>
      <c r="B61" s="23" t="s">
        <v>553</v>
      </c>
      <c r="C61" s="29">
        <v>80000</v>
      </c>
      <c r="D61" s="10"/>
      <c r="E61" s="20"/>
      <c r="F61" s="19"/>
      <c r="G61" s="19"/>
    </row>
    <row r="62" spans="1:7" ht="78.75">
      <c r="A62" s="22" t="s">
        <v>322</v>
      </c>
      <c r="B62" s="23" t="s">
        <v>321</v>
      </c>
      <c r="C62" s="29">
        <v>1500000</v>
      </c>
      <c r="D62" s="10"/>
      <c r="E62" s="20"/>
      <c r="F62" s="19">
        <v>0</v>
      </c>
      <c r="G62" s="19">
        <v>0</v>
      </c>
    </row>
    <row r="63" spans="1:7" ht="90" customHeight="1">
      <c r="A63" s="22" t="s">
        <v>316</v>
      </c>
      <c r="B63" s="28" t="s">
        <v>320</v>
      </c>
      <c r="C63" s="10">
        <v>4074000</v>
      </c>
      <c r="D63" s="10"/>
      <c r="E63" s="20"/>
      <c r="F63" s="10">
        <v>4074000</v>
      </c>
      <c r="G63" s="10">
        <v>4074000</v>
      </c>
    </row>
    <row r="64" spans="1:7" ht="90" customHeight="1">
      <c r="A64" s="22" t="s">
        <v>316</v>
      </c>
      <c r="B64" s="24" t="s">
        <v>319</v>
      </c>
      <c r="C64" s="10">
        <f>28657700+662761.87</f>
        <v>29320461.870000001</v>
      </c>
      <c r="D64" s="10"/>
      <c r="E64" s="20"/>
      <c r="F64" s="10">
        <v>28657800</v>
      </c>
      <c r="G64" s="10">
        <v>28657800</v>
      </c>
    </row>
    <row r="65" spans="1:7" ht="51.75" customHeight="1">
      <c r="A65" s="22" t="s">
        <v>316</v>
      </c>
      <c r="B65" s="23" t="s">
        <v>318</v>
      </c>
      <c r="C65" s="10">
        <v>40941900</v>
      </c>
      <c r="D65" s="10"/>
      <c r="E65" s="20"/>
      <c r="F65" s="19">
        <v>0</v>
      </c>
      <c r="G65" s="19">
        <v>0</v>
      </c>
    </row>
    <row r="66" spans="1:7" ht="68.25" customHeight="1">
      <c r="A66" s="22" t="s">
        <v>316</v>
      </c>
      <c r="B66" s="23" t="s">
        <v>317</v>
      </c>
      <c r="C66" s="10">
        <v>10187800</v>
      </c>
      <c r="D66" s="10"/>
      <c r="E66" s="20"/>
      <c r="F66" s="19">
        <v>0</v>
      </c>
      <c r="G66" s="19">
        <v>0</v>
      </c>
    </row>
    <row r="67" spans="1:7" ht="55.5" hidden="1" customHeight="1">
      <c r="A67" s="27"/>
      <c r="B67" s="26"/>
      <c r="C67" s="10"/>
      <c r="D67" s="10"/>
      <c r="E67" s="20"/>
      <c r="F67" s="4"/>
      <c r="G67" s="4"/>
    </row>
    <row r="68" spans="1:7" ht="55.5" customHeight="1">
      <c r="A68" s="25" t="s">
        <v>316</v>
      </c>
      <c r="B68" s="23" t="s">
        <v>315</v>
      </c>
      <c r="C68" s="10">
        <f>3000000+2800600</f>
        <v>5800600</v>
      </c>
      <c r="D68" s="10"/>
      <c r="E68" s="20"/>
      <c r="F68" s="19">
        <v>516000</v>
      </c>
      <c r="G68" s="19">
        <v>0</v>
      </c>
    </row>
    <row r="69" spans="1:7" ht="84.75" customHeight="1">
      <c r="A69" s="25" t="s">
        <v>316</v>
      </c>
      <c r="B69" s="219" t="s">
        <v>550</v>
      </c>
      <c r="C69" s="10">
        <f>2211440+496354.84</f>
        <v>2707794.84</v>
      </c>
      <c r="D69" s="10"/>
      <c r="E69" s="20"/>
      <c r="F69" s="19">
        <v>0</v>
      </c>
      <c r="G69" s="19">
        <v>0</v>
      </c>
    </row>
    <row r="70" spans="1:7" ht="84" customHeight="1">
      <c r="A70" s="25" t="s">
        <v>316</v>
      </c>
      <c r="B70" s="219" t="s">
        <v>551</v>
      </c>
      <c r="C70" s="10">
        <f>38245+8583.95</f>
        <v>46828.95</v>
      </c>
      <c r="D70" s="10"/>
      <c r="E70" s="20"/>
      <c r="F70" s="19">
        <v>0</v>
      </c>
      <c r="G70" s="19">
        <v>0</v>
      </c>
    </row>
    <row r="71" spans="1:7" ht="87.75" customHeight="1">
      <c r="A71" s="22" t="s">
        <v>314</v>
      </c>
      <c r="B71" s="24" t="s">
        <v>313</v>
      </c>
      <c r="C71" s="10">
        <v>23176300</v>
      </c>
      <c r="D71" s="10">
        <f>D72+D74+D77</f>
        <v>0</v>
      </c>
      <c r="E71" s="10">
        <f>E72+E74+E77</f>
        <v>0</v>
      </c>
      <c r="F71" s="10">
        <v>0</v>
      </c>
      <c r="G71" s="10">
        <v>0</v>
      </c>
    </row>
    <row r="72" spans="1:7" ht="36.75" hidden="1" customHeight="1">
      <c r="A72" s="22" t="s">
        <v>312</v>
      </c>
      <c r="B72" s="21" t="s">
        <v>311</v>
      </c>
      <c r="C72" s="10"/>
      <c r="D72" s="10"/>
      <c r="E72" s="20"/>
      <c r="F72" s="19"/>
      <c r="G72" s="19"/>
    </row>
    <row r="73" spans="1:7" ht="69.75" hidden="1" customHeight="1">
      <c r="A73" s="22" t="s">
        <v>310</v>
      </c>
      <c r="B73" s="23" t="s">
        <v>309</v>
      </c>
      <c r="C73" s="10">
        <f>D73+E73</f>
        <v>0</v>
      </c>
      <c r="D73" s="10"/>
      <c r="E73" s="20"/>
      <c r="F73" s="4"/>
      <c r="G73" s="4"/>
    </row>
    <row r="74" spans="1:7" ht="33" hidden="1" customHeight="1">
      <c r="A74" s="22" t="s">
        <v>308</v>
      </c>
      <c r="B74" s="21" t="s">
        <v>307</v>
      </c>
      <c r="C74" s="10">
        <v>0</v>
      </c>
      <c r="D74" s="10"/>
      <c r="E74" s="20"/>
      <c r="F74" s="19"/>
      <c r="G74" s="19"/>
    </row>
    <row r="75" spans="1:7" ht="20.25" hidden="1" customHeight="1">
      <c r="A75" s="17" t="s">
        <v>306</v>
      </c>
      <c r="B75" s="16" t="s">
        <v>305</v>
      </c>
      <c r="C75" s="15"/>
      <c r="D75" s="15">
        <v>0</v>
      </c>
      <c r="E75" s="14"/>
      <c r="F75" s="18"/>
      <c r="G75" s="18"/>
    </row>
    <row r="76" spans="1:7" ht="18" customHeight="1">
      <c r="A76" s="17" t="s">
        <v>304</v>
      </c>
      <c r="B76" s="16" t="s">
        <v>303</v>
      </c>
      <c r="C76" s="15">
        <v>9241080</v>
      </c>
      <c r="D76" s="15">
        <v>0</v>
      </c>
      <c r="E76" s="14"/>
      <c r="F76" s="18">
        <v>0</v>
      </c>
      <c r="G76" s="18">
        <v>0</v>
      </c>
    </row>
    <row r="77" spans="1:7" ht="21" customHeight="1">
      <c r="A77" s="17" t="s">
        <v>302</v>
      </c>
      <c r="B77" s="16" t="s">
        <v>301</v>
      </c>
      <c r="C77" s="15">
        <v>10509046.18</v>
      </c>
      <c r="D77" s="15">
        <v>0</v>
      </c>
      <c r="E77" s="14"/>
      <c r="F77" s="18">
        <v>0</v>
      </c>
      <c r="G77" s="18">
        <v>0</v>
      </c>
    </row>
    <row r="78" spans="1:7" ht="31.5" hidden="1" customHeight="1">
      <c r="A78" s="12" t="s">
        <v>300</v>
      </c>
      <c r="B78" s="16" t="s">
        <v>299</v>
      </c>
      <c r="C78" s="15">
        <f>D78+E78</f>
        <v>0</v>
      </c>
      <c r="D78" s="15"/>
      <c r="E78" s="14"/>
      <c r="F78" s="13"/>
      <c r="G78" s="13"/>
    </row>
    <row r="79" spans="1:7" ht="16.5" hidden="1" customHeight="1">
      <c r="A79" s="17" t="s">
        <v>298</v>
      </c>
      <c r="B79" s="16" t="s">
        <v>297</v>
      </c>
      <c r="C79" s="15">
        <v>8000000</v>
      </c>
      <c r="D79" s="15"/>
      <c r="E79" s="14"/>
      <c r="F79" s="13"/>
      <c r="G79" s="13"/>
    </row>
    <row r="80" spans="1:7" ht="15.75">
      <c r="A80" s="12" t="s">
        <v>296</v>
      </c>
      <c r="B80" s="11" t="s">
        <v>295</v>
      </c>
      <c r="C80" s="10">
        <f>C50+C52</f>
        <v>303460453.15999997</v>
      </c>
      <c r="D80" s="10" t="e">
        <f>D50+D52</f>
        <v>#REF!</v>
      </c>
      <c r="E80" s="10" t="e">
        <f>E50+E52</f>
        <v>#REF!</v>
      </c>
      <c r="F80" s="10">
        <f>F50+F52</f>
        <v>127243720</v>
      </c>
      <c r="G80" s="10">
        <f>G50+G52</f>
        <v>125227190</v>
      </c>
    </row>
    <row r="81" spans="1:7" ht="15.75" hidden="1">
      <c r="B81" s="5" t="s">
        <v>294</v>
      </c>
      <c r="C81" s="9">
        <f>C50+C53</f>
        <v>67772582.689999998</v>
      </c>
      <c r="D81" s="9">
        <f>D50+D53</f>
        <v>407600</v>
      </c>
      <c r="E81" s="9">
        <f>E50+E53</f>
        <v>15969500</v>
      </c>
      <c r="F81" s="9">
        <f>F50+F53</f>
        <v>62402040</v>
      </c>
      <c r="G81" s="9">
        <f>G50+G53</f>
        <v>69322200</v>
      </c>
    </row>
    <row r="82" spans="1:7" ht="15.75" hidden="1">
      <c r="B82" s="5"/>
      <c r="C82" s="6"/>
      <c r="D82" s="6"/>
      <c r="E82" s="8"/>
      <c r="F82" s="6"/>
      <c r="G82" s="7"/>
    </row>
    <row r="83" spans="1:7" ht="15.75" hidden="1">
      <c r="B83" s="5" t="s">
        <v>293</v>
      </c>
      <c r="C83" s="6">
        <v>5648752</v>
      </c>
      <c r="D83" s="6"/>
      <c r="E83" s="8"/>
      <c r="F83" s="6"/>
      <c r="G83" s="7"/>
    </row>
    <row r="84" spans="1:7" ht="15.75" hidden="1">
      <c r="B84" s="5" t="s">
        <v>292</v>
      </c>
      <c r="C84" s="6">
        <f>C81-C82+C83</f>
        <v>73421334.689999998</v>
      </c>
      <c r="D84" s="6">
        <f>D81-D82+D83</f>
        <v>407600</v>
      </c>
      <c r="E84" s="6">
        <f>E81-E82+E83</f>
        <v>15969500</v>
      </c>
      <c r="F84" s="6">
        <f>F81-F82+F83</f>
        <v>62402040</v>
      </c>
      <c r="G84" s="6">
        <f>G81-G82+G83</f>
        <v>69322200</v>
      </c>
    </row>
    <row r="85" spans="1:7" ht="15.75" hidden="1">
      <c r="B85" s="5" t="s">
        <v>291</v>
      </c>
      <c r="C85" s="6">
        <f>C50*5%</f>
        <v>1977849.1344999999</v>
      </c>
      <c r="D85" s="3"/>
      <c r="E85" s="2"/>
    </row>
    <row r="86" spans="1:7" ht="15.75" hidden="1">
      <c r="B86" s="5" t="s">
        <v>290</v>
      </c>
      <c r="C86" s="4">
        <f>C84+C85</f>
        <v>75399183.824499995</v>
      </c>
      <c r="D86" s="3"/>
      <c r="E86" s="2"/>
    </row>
    <row r="87" spans="1:7">
      <c r="C87" s="2"/>
      <c r="D87" s="2"/>
      <c r="E87" s="2"/>
    </row>
    <row r="88" spans="1:7">
      <c r="A88" s="347"/>
      <c r="B88" s="347"/>
      <c r="C88" s="347"/>
      <c r="D88" s="347"/>
      <c r="E88" s="347"/>
      <c r="F88" s="347"/>
      <c r="G88" s="347"/>
    </row>
    <row r="89" spans="1:7" ht="15.75">
      <c r="A89" s="334"/>
      <c r="B89" s="348"/>
      <c r="C89" s="348"/>
      <c r="D89" s="348"/>
      <c r="E89" s="348"/>
      <c r="F89" s="348"/>
      <c r="G89" s="348"/>
    </row>
    <row r="90" spans="1:7" ht="19.5" hidden="1" customHeight="1">
      <c r="A90" s="333" t="s">
        <v>289</v>
      </c>
      <c r="B90" s="333"/>
      <c r="C90" s="333"/>
      <c r="D90" s="333"/>
      <c r="E90" s="333"/>
      <c r="F90" s="333"/>
      <c r="G90" s="333"/>
    </row>
    <row r="91" spans="1:7" ht="21.75" hidden="1" customHeight="1">
      <c r="A91" s="333" t="s">
        <v>288</v>
      </c>
      <c r="B91" s="333"/>
      <c r="C91" s="333"/>
      <c r="D91" s="333"/>
      <c r="E91" s="333"/>
      <c r="F91" s="333"/>
      <c r="G91" s="333"/>
    </row>
    <row r="92" spans="1:7" ht="18" hidden="1" customHeight="1">
      <c r="A92" s="334" t="s">
        <v>287</v>
      </c>
      <c r="B92" s="334"/>
      <c r="C92" s="334"/>
      <c r="D92" s="334"/>
      <c r="E92" s="334"/>
      <c r="F92" s="334"/>
      <c r="G92" s="334"/>
    </row>
    <row r="97" ht="12" customHeight="1"/>
  </sheetData>
  <mergeCells count="22">
    <mergeCell ref="A91:G91"/>
    <mergeCell ref="A92:G92"/>
    <mergeCell ref="A9:G9"/>
    <mergeCell ref="A10:G10"/>
    <mergeCell ref="A11:G11"/>
    <mergeCell ref="A12:G12"/>
    <mergeCell ref="A13:G13"/>
    <mergeCell ref="A14:A15"/>
    <mergeCell ref="B14:B15"/>
    <mergeCell ref="C14:C15"/>
    <mergeCell ref="D14:E14"/>
    <mergeCell ref="F14:F15"/>
    <mergeCell ref="G14:G15"/>
    <mergeCell ref="A88:G88"/>
    <mergeCell ref="A89:G89"/>
    <mergeCell ref="A90:G90"/>
    <mergeCell ref="A8:G8"/>
    <mergeCell ref="A2:E2"/>
    <mergeCell ref="A3:E3"/>
    <mergeCell ref="A4:E4"/>
    <mergeCell ref="A5:E5"/>
    <mergeCell ref="A7:G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289"/>
  <sheetViews>
    <sheetView showGridLines="0" tabSelected="1" workbookViewId="0">
      <selection activeCell="N6" sqref="N6:Y6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5.75">
      <c r="A1" s="278"/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349" t="s">
        <v>455</v>
      </c>
      <c r="T1" s="349"/>
      <c r="U1" s="349"/>
      <c r="V1" s="349"/>
      <c r="W1" s="349"/>
      <c r="X1" s="349"/>
      <c r="Y1" s="349"/>
      <c r="Z1" s="278"/>
      <c r="AA1" s="278"/>
      <c r="AB1" s="278"/>
    </row>
    <row r="2" spans="1:28" s="220" customFormat="1" ht="15.75">
      <c r="A2" s="278"/>
      <c r="B2" s="278"/>
      <c r="C2" s="278"/>
      <c r="D2" s="278"/>
      <c r="E2" s="278"/>
      <c r="F2" s="278"/>
      <c r="G2" s="278"/>
      <c r="H2" s="278"/>
      <c r="I2" s="278"/>
      <c r="J2" s="278"/>
      <c r="K2" s="278"/>
      <c r="L2" s="278"/>
      <c r="M2" s="278"/>
      <c r="N2" s="278"/>
      <c r="O2" s="278"/>
      <c r="P2" s="278"/>
      <c r="Q2" s="278"/>
      <c r="R2" s="278"/>
      <c r="S2" s="349" t="s">
        <v>560</v>
      </c>
      <c r="T2" s="349"/>
      <c r="U2" s="349"/>
      <c r="V2" s="349"/>
      <c r="W2" s="349"/>
      <c r="X2" s="349"/>
      <c r="Y2" s="349"/>
      <c r="Z2" s="278"/>
      <c r="AA2" s="278"/>
      <c r="AB2" s="278"/>
    </row>
    <row r="3" spans="1:28" ht="15.75">
      <c r="A3" s="279"/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8"/>
      <c r="N3" s="327"/>
      <c r="O3" s="327"/>
      <c r="P3" s="327"/>
      <c r="Q3" s="327"/>
      <c r="R3" s="327"/>
      <c r="S3" s="350" t="s">
        <v>549</v>
      </c>
      <c r="T3" s="350"/>
      <c r="U3" s="350"/>
      <c r="V3" s="350"/>
      <c r="W3" s="350"/>
      <c r="X3" s="350"/>
      <c r="Y3" s="350"/>
      <c r="Z3" s="279"/>
      <c r="AA3" s="278"/>
      <c r="AB3" s="278"/>
    </row>
    <row r="4" spans="1:28" s="220" customFormat="1" ht="15.75">
      <c r="A4" s="279"/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279"/>
      <c r="S4" s="351" t="s">
        <v>561</v>
      </c>
      <c r="T4" s="351"/>
      <c r="U4" s="351"/>
      <c r="V4" s="351"/>
      <c r="W4" s="351"/>
      <c r="X4" s="351"/>
      <c r="Y4" s="351"/>
      <c r="Z4" s="279"/>
      <c r="AA4" s="278"/>
      <c r="AB4" s="278"/>
    </row>
    <row r="5" spans="1:28">
      <c r="A5" s="278"/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278"/>
      <c r="X5" s="278"/>
      <c r="Y5" s="278"/>
      <c r="Z5" s="278"/>
      <c r="AA5" s="278"/>
      <c r="AB5" s="278"/>
    </row>
    <row r="6" spans="1:28" ht="53.25" customHeight="1">
      <c r="A6" s="279"/>
      <c r="B6" s="279"/>
      <c r="C6" s="279"/>
      <c r="D6" s="279"/>
      <c r="E6" s="279"/>
      <c r="F6" s="279"/>
      <c r="G6" s="279"/>
      <c r="H6" s="279"/>
      <c r="I6" s="279"/>
      <c r="J6" s="279"/>
      <c r="K6" s="279"/>
      <c r="L6" s="279"/>
      <c r="M6" s="278"/>
      <c r="N6" s="355" t="s">
        <v>571</v>
      </c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279"/>
      <c r="AA6" s="278"/>
      <c r="AB6" s="278"/>
    </row>
    <row r="7" spans="1:28">
      <c r="A7" s="278"/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</row>
    <row r="8" spans="1:28" ht="15.75">
      <c r="A8" s="279"/>
      <c r="B8" s="279"/>
      <c r="C8" s="279"/>
      <c r="D8" s="279"/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279"/>
      <c r="V8" s="359" t="s">
        <v>559</v>
      </c>
      <c r="W8" s="359"/>
      <c r="X8" s="359"/>
      <c r="Y8" s="359"/>
      <c r="Z8" s="279"/>
      <c r="AA8" s="278"/>
      <c r="AB8" s="278"/>
    </row>
    <row r="9" spans="1:28" ht="15.75">
      <c r="A9" s="279"/>
      <c r="B9" s="279"/>
      <c r="C9" s="279"/>
      <c r="D9" s="279"/>
      <c r="E9" s="279"/>
      <c r="F9" s="279"/>
      <c r="G9" s="279"/>
      <c r="H9" s="279"/>
      <c r="I9" s="279"/>
      <c r="J9" s="279"/>
      <c r="K9" s="279"/>
      <c r="L9" s="279"/>
      <c r="M9" s="279"/>
      <c r="N9" s="357" t="s">
        <v>284</v>
      </c>
      <c r="O9" s="357" t="s">
        <v>282</v>
      </c>
      <c r="P9" s="357" t="s">
        <v>281</v>
      </c>
      <c r="Q9" s="357"/>
      <c r="R9" s="357" t="s">
        <v>280</v>
      </c>
      <c r="S9" s="360" t="s">
        <v>274</v>
      </c>
      <c r="T9" s="300" t="s">
        <v>5</v>
      </c>
      <c r="U9" s="357" t="s">
        <v>279</v>
      </c>
      <c r="V9" s="360" t="s">
        <v>278</v>
      </c>
      <c r="W9" s="300" t="s">
        <v>5</v>
      </c>
      <c r="X9" s="358" t="s">
        <v>277</v>
      </c>
      <c r="Y9" s="358"/>
      <c r="Z9" s="279"/>
      <c r="AA9" s="278"/>
      <c r="AB9" s="278"/>
    </row>
    <row r="10" spans="1:28" ht="47.25">
      <c r="A10" s="279"/>
      <c r="B10" s="324"/>
      <c r="C10" s="324" t="s">
        <v>275</v>
      </c>
      <c r="D10" s="324"/>
      <c r="E10" s="324"/>
      <c r="F10" s="324"/>
      <c r="G10" s="324"/>
      <c r="H10" s="324"/>
      <c r="I10" s="324" t="s">
        <v>274</v>
      </c>
      <c r="J10" s="324"/>
      <c r="K10" s="324"/>
      <c r="L10" s="324"/>
      <c r="M10" s="324"/>
      <c r="N10" s="357"/>
      <c r="O10" s="357"/>
      <c r="P10" s="357"/>
      <c r="Q10" s="357"/>
      <c r="R10" s="357"/>
      <c r="S10" s="360"/>
      <c r="T10" s="322" t="s">
        <v>272</v>
      </c>
      <c r="U10" s="357"/>
      <c r="V10" s="360"/>
      <c r="W10" s="326" t="s">
        <v>271</v>
      </c>
      <c r="X10" s="325" t="s">
        <v>270</v>
      </c>
      <c r="Y10" s="325" t="s">
        <v>269</v>
      </c>
      <c r="Z10" s="320"/>
      <c r="AA10" s="320"/>
      <c r="AB10" s="279"/>
    </row>
    <row r="11" spans="1:28" ht="15.75">
      <c r="A11" s="279"/>
      <c r="B11" s="324"/>
      <c r="C11" s="324"/>
      <c r="D11" s="324"/>
      <c r="E11" s="324"/>
      <c r="F11" s="324"/>
      <c r="G11" s="324"/>
      <c r="H11" s="324"/>
      <c r="I11" s="324"/>
      <c r="J11" s="324"/>
      <c r="K11" s="324"/>
      <c r="L11" s="324"/>
      <c r="M11" s="324"/>
      <c r="N11" s="357"/>
      <c r="O11" s="357"/>
      <c r="P11" s="357"/>
      <c r="Q11" s="361"/>
      <c r="R11" s="357"/>
      <c r="S11" s="360"/>
      <c r="T11" s="322"/>
      <c r="U11" s="323"/>
      <c r="V11" s="360"/>
      <c r="W11" s="322"/>
      <c r="X11" s="321"/>
      <c r="Y11" s="321"/>
      <c r="Z11" s="320"/>
      <c r="AA11" s="320"/>
      <c r="AB11" s="279"/>
    </row>
    <row r="12" spans="1:28" ht="15.75">
      <c r="A12" s="309"/>
      <c r="B12" s="352" t="s">
        <v>267</v>
      </c>
      <c r="C12" s="352"/>
      <c r="D12" s="352"/>
      <c r="E12" s="352"/>
      <c r="F12" s="352"/>
      <c r="G12" s="352"/>
      <c r="H12" s="352"/>
      <c r="I12" s="352"/>
      <c r="J12" s="352"/>
      <c r="K12" s="352"/>
      <c r="L12" s="308">
        <v>113</v>
      </c>
      <c r="M12" s="307"/>
      <c r="N12" s="315" t="s">
        <v>267</v>
      </c>
      <c r="O12" s="314">
        <v>1</v>
      </c>
      <c r="P12" s="313">
        <v>0</v>
      </c>
      <c r="Q12" s="303">
        <v>113</v>
      </c>
      <c r="R12" s="312" t="s">
        <v>5</v>
      </c>
      <c r="S12" s="311" t="s">
        <v>5</v>
      </c>
      <c r="T12" s="300">
        <v>0</v>
      </c>
      <c r="U12" s="299"/>
      <c r="V12" s="290">
        <v>1837873.58</v>
      </c>
      <c r="W12" s="298"/>
      <c r="X12" s="310">
        <v>0</v>
      </c>
      <c r="Y12" s="290">
        <v>0</v>
      </c>
      <c r="Z12" s="295" t="s">
        <v>247</v>
      </c>
      <c r="AA12" s="294"/>
      <c r="AB12" s="293"/>
    </row>
    <row r="13" spans="1:28" ht="78.75">
      <c r="A13" s="309"/>
      <c r="B13" s="352" t="s">
        <v>266</v>
      </c>
      <c r="C13" s="352"/>
      <c r="D13" s="352"/>
      <c r="E13" s="352"/>
      <c r="F13" s="352"/>
      <c r="G13" s="352"/>
      <c r="H13" s="352"/>
      <c r="I13" s="352"/>
      <c r="J13" s="352"/>
      <c r="K13" s="352"/>
      <c r="L13" s="308">
        <v>104</v>
      </c>
      <c r="M13" s="307"/>
      <c r="N13" s="315" t="s">
        <v>266</v>
      </c>
      <c r="O13" s="314">
        <v>1</v>
      </c>
      <c r="P13" s="313">
        <v>4</v>
      </c>
      <c r="Q13" s="303">
        <v>104</v>
      </c>
      <c r="R13" s="312" t="s">
        <v>5</v>
      </c>
      <c r="S13" s="311" t="s">
        <v>5</v>
      </c>
      <c r="T13" s="300">
        <v>0</v>
      </c>
      <c r="U13" s="299"/>
      <c r="V13" s="290">
        <v>499193.84</v>
      </c>
      <c r="W13" s="298"/>
      <c r="X13" s="310">
        <v>0</v>
      </c>
      <c r="Y13" s="290">
        <v>0</v>
      </c>
      <c r="Z13" s="295" t="s">
        <v>247</v>
      </c>
      <c r="AA13" s="294"/>
      <c r="AB13" s="293"/>
    </row>
    <row r="14" spans="1:28" ht="31.5">
      <c r="A14" s="309"/>
      <c r="B14" s="318"/>
      <c r="C14" s="319"/>
      <c r="D14" s="356" t="s">
        <v>13</v>
      </c>
      <c r="E14" s="356"/>
      <c r="F14" s="356"/>
      <c r="G14" s="356"/>
      <c r="H14" s="356"/>
      <c r="I14" s="356"/>
      <c r="J14" s="356"/>
      <c r="K14" s="356"/>
      <c r="L14" s="308">
        <v>104</v>
      </c>
      <c r="M14" s="307"/>
      <c r="N14" s="315" t="s">
        <v>12</v>
      </c>
      <c r="O14" s="314">
        <v>1</v>
      </c>
      <c r="P14" s="313">
        <v>4</v>
      </c>
      <c r="Q14" s="303">
        <v>104</v>
      </c>
      <c r="R14" s="312" t="s">
        <v>11</v>
      </c>
      <c r="S14" s="311" t="s">
        <v>5</v>
      </c>
      <c r="T14" s="300" t="s">
        <v>3</v>
      </c>
      <c r="U14" s="299"/>
      <c r="V14" s="290">
        <v>499193.84</v>
      </c>
      <c r="W14" s="298"/>
      <c r="X14" s="310">
        <v>0</v>
      </c>
      <c r="Y14" s="290">
        <v>0</v>
      </c>
      <c r="Z14" s="295" t="s">
        <v>247</v>
      </c>
      <c r="AA14" s="294"/>
      <c r="AB14" s="293"/>
    </row>
    <row r="15" spans="1:28" ht="31.5">
      <c r="A15" s="309"/>
      <c r="B15" s="318"/>
      <c r="C15" s="318"/>
      <c r="D15" s="317"/>
      <c r="E15" s="317"/>
      <c r="F15" s="317"/>
      <c r="G15" s="316"/>
      <c r="H15" s="353" t="s">
        <v>265</v>
      </c>
      <c r="I15" s="353"/>
      <c r="J15" s="353"/>
      <c r="K15" s="353"/>
      <c r="L15" s="308">
        <v>104</v>
      </c>
      <c r="M15" s="307"/>
      <c r="N15" s="315" t="s">
        <v>264</v>
      </c>
      <c r="O15" s="314">
        <v>1</v>
      </c>
      <c r="P15" s="313">
        <v>4</v>
      </c>
      <c r="Q15" s="303">
        <v>104</v>
      </c>
      <c r="R15" s="312" t="s">
        <v>262</v>
      </c>
      <c r="S15" s="311" t="s">
        <v>5</v>
      </c>
      <c r="T15" s="300" t="s">
        <v>3</v>
      </c>
      <c r="U15" s="299"/>
      <c r="V15" s="290">
        <v>499193.84</v>
      </c>
      <c r="W15" s="298"/>
      <c r="X15" s="310">
        <v>0</v>
      </c>
      <c r="Y15" s="290">
        <v>0</v>
      </c>
      <c r="Z15" s="295" t="s">
        <v>247</v>
      </c>
      <c r="AA15" s="294"/>
      <c r="AB15" s="293"/>
    </row>
    <row r="16" spans="1:28" ht="31.5">
      <c r="A16" s="309"/>
      <c r="B16" s="354">
        <v>200</v>
      </c>
      <c r="C16" s="354"/>
      <c r="D16" s="354"/>
      <c r="E16" s="354"/>
      <c r="F16" s="354"/>
      <c r="G16" s="354"/>
      <c r="H16" s="354"/>
      <c r="I16" s="354"/>
      <c r="J16" s="354"/>
      <c r="K16" s="354"/>
      <c r="L16" s="308">
        <v>104</v>
      </c>
      <c r="M16" s="307"/>
      <c r="N16" s="306" t="s">
        <v>26</v>
      </c>
      <c r="O16" s="305">
        <v>1</v>
      </c>
      <c r="P16" s="304">
        <v>4</v>
      </c>
      <c r="Q16" s="303">
        <v>104</v>
      </c>
      <c r="R16" s="302" t="s">
        <v>262</v>
      </c>
      <c r="S16" s="301">
        <v>200</v>
      </c>
      <c r="T16" s="300" t="s">
        <v>3</v>
      </c>
      <c r="U16" s="299"/>
      <c r="V16" s="296">
        <v>23284.79</v>
      </c>
      <c r="W16" s="298"/>
      <c r="X16" s="297">
        <v>0</v>
      </c>
      <c r="Y16" s="296">
        <v>0</v>
      </c>
      <c r="Z16" s="295" t="s">
        <v>247</v>
      </c>
      <c r="AA16" s="294"/>
      <c r="AB16" s="293"/>
    </row>
    <row r="17" spans="1:28" ht="47.25">
      <c r="A17" s="309"/>
      <c r="B17" s="354">
        <v>240</v>
      </c>
      <c r="C17" s="354"/>
      <c r="D17" s="354"/>
      <c r="E17" s="354"/>
      <c r="F17" s="354"/>
      <c r="G17" s="354"/>
      <c r="H17" s="354"/>
      <c r="I17" s="354"/>
      <c r="J17" s="354"/>
      <c r="K17" s="354"/>
      <c r="L17" s="308">
        <v>104</v>
      </c>
      <c r="M17" s="307"/>
      <c r="N17" s="306" t="s">
        <v>25</v>
      </c>
      <c r="O17" s="305">
        <v>1</v>
      </c>
      <c r="P17" s="304">
        <v>4</v>
      </c>
      <c r="Q17" s="303">
        <v>104</v>
      </c>
      <c r="R17" s="302" t="s">
        <v>262</v>
      </c>
      <c r="S17" s="301">
        <v>240</v>
      </c>
      <c r="T17" s="300" t="s">
        <v>3</v>
      </c>
      <c r="U17" s="299"/>
      <c r="V17" s="296">
        <v>23284.79</v>
      </c>
      <c r="W17" s="298"/>
      <c r="X17" s="297">
        <v>0</v>
      </c>
      <c r="Y17" s="296">
        <v>0</v>
      </c>
      <c r="Z17" s="295" t="s">
        <v>247</v>
      </c>
      <c r="AA17" s="294"/>
      <c r="AB17" s="293"/>
    </row>
    <row r="18" spans="1:28" ht="31.5">
      <c r="A18" s="309"/>
      <c r="B18" s="354">
        <v>300</v>
      </c>
      <c r="C18" s="354"/>
      <c r="D18" s="354"/>
      <c r="E18" s="354"/>
      <c r="F18" s="354"/>
      <c r="G18" s="354"/>
      <c r="H18" s="354"/>
      <c r="I18" s="354"/>
      <c r="J18" s="354"/>
      <c r="K18" s="354"/>
      <c r="L18" s="308">
        <v>104</v>
      </c>
      <c r="M18" s="307"/>
      <c r="N18" s="306" t="s">
        <v>31</v>
      </c>
      <c r="O18" s="305">
        <v>1</v>
      </c>
      <c r="P18" s="304">
        <v>4</v>
      </c>
      <c r="Q18" s="303">
        <v>104</v>
      </c>
      <c r="R18" s="302" t="s">
        <v>262</v>
      </c>
      <c r="S18" s="301">
        <v>300</v>
      </c>
      <c r="T18" s="300" t="s">
        <v>3</v>
      </c>
      <c r="U18" s="299"/>
      <c r="V18" s="296">
        <v>467856.8</v>
      </c>
      <c r="W18" s="298"/>
      <c r="X18" s="297">
        <v>0</v>
      </c>
      <c r="Y18" s="296">
        <v>0</v>
      </c>
      <c r="Z18" s="295" t="s">
        <v>247</v>
      </c>
      <c r="AA18" s="294"/>
      <c r="AB18" s="293"/>
    </row>
    <row r="19" spans="1:28" ht="31.5">
      <c r="A19" s="309"/>
      <c r="B19" s="354">
        <v>320</v>
      </c>
      <c r="C19" s="354"/>
      <c r="D19" s="354"/>
      <c r="E19" s="354"/>
      <c r="F19" s="354"/>
      <c r="G19" s="354"/>
      <c r="H19" s="354"/>
      <c r="I19" s="354"/>
      <c r="J19" s="354"/>
      <c r="K19" s="354"/>
      <c r="L19" s="308">
        <v>104</v>
      </c>
      <c r="M19" s="307"/>
      <c r="N19" s="306" t="s">
        <v>263</v>
      </c>
      <c r="O19" s="305">
        <v>1</v>
      </c>
      <c r="P19" s="304">
        <v>4</v>
      </c>
      <c r="Q19" s="303">
        <v>104</v>
      </c>
      <c r="R19" s="302" t="s">
        <v>262</v>
      </c>
      <c r="S19" s="301">
        <v>320</v>
      </c>
      <c r="T19" s="300" t="s">
        <v>3</v>
      </c>
      <c r="U19" s="299"/>
      <c r="V19" s="296">
        <v>467856.8</v>
      </c>
      <c r="W19" s="298"/>
      <c r="X19" s="297">
        <v>0</v>
      </c>
      <c r="Y19" s="296">
        <v>0</v>
      </c>
      <c r="Z19" s="295" t="s">
        <v>247</v>
      </c>
      <c r="AA19" s="294"/>
      <c r="AB19" s="293"/>
    </row>
    <row r="20" spans="1:28" ht="15.75">
      <c r="A20" s="309"/>
      <c r="B20" s="354">
        <v>800</v>
      </c>
      <c r="C20" s="354"/>
      <c r="D20" s="354"/>
      <c r="E20" s="354"/>
      <c r="F20" s="354"/>
      <c r="G20" s="354"/>
      <c r="H20" s="354"/>
      <c r="I20" s="354"/>
      <c r="J20" s="354"/>
      <c r="K20" s="354"/>
      <c r="L20" s="308">
        <v>104</v>
      </c>
      <c r="M20" s="307"/>
      <c r="N20" s="306" t="s">
        <v>72</v>
      </c>
      <c r="O20" s="305">
        <v>1</v>
      </c>
      <c r="P20" s="304">
        <v>4</v>
      </c>
      <c r="Q20" s="303">
        <v>104</v>
      </c>
      <c r="R20" s="302" t="s">
        <v>262</v>
      </c>
      <c r="S20" s="301">
        <v>800</v>
      </c>
      <c r="T20" s="300" t="s">
        <v>3</v>
      </c>
      <c r="U20" s="299"/>
      <c r="V20" s="296">
        <v>8052.25</v>
      </c>
      <c r="W20" s="298"/>
      <c r="X20" s="297">
        <v>0</v>
      </c>
      <c r="Y20" s="296">
        <v>0</v>
      </c>
      <c r="Z20" s="295" t="s">
        <v>247</v>
      </c>
      <c r="AA20" s="294"/>
      <c r="AB20" s="293"/>
    </row>
    <row r="21" spans="1:28" ht="15.75">
      <c r="A21" s="309"/>
      <c r="B21" s="354">
        <v>850</v>
      </c>
      <c r="C21" s="354"/>
      <c r="D21" s="354"/>
      <c r="E21" s="354"/>
      <c r="F21" s="354"/>
      <c r="G21" s="354"/>
      <c r="H21" s="354"/>
      <c r="I21" s="354"/>
      <c r="J21" s="354"/>
      <c r="K21" s="354"/>
      <c r="L21" s="308">
        <v>104</v>
      </c>
      <c r="M21" s="307"/>
      <c r="N21" s="306" t="s">
        <v>71</v>
      </c>
      <c r="O21" s="305">
        <v>1</v>
      </c>
      <c r="P21" s="304">
        <v>4</v>
      </c>
      <c r="Q21" s="303">
        <v>104</v>
      </c>
      <c r="R21" s="302" t="s">
        <v>262</v>
      </c>
      <c r="S21" s="301">
        <v>850</v>
      </c>
      <c r="T21" s="300" t="s">
        <v>3</v>
      </c>
      <c r="U21" s="299"/>
      <c r="V21" s="296">
        <v>8052.25</v>
      </c>
      <c r="W21" s="298"/>
      <c r="X21" s="297">
        <v>0</v>
      </c>
      <c r="Y21" s="296">
        <v>0</v>
      </c>
      <c r="Z21" s="295" t="s">
        <v>247</v>
      </c>
      <c r="AA21" s="294"/>
      <c r="AB21" s="293"/>
    </row>
    <row r="22" spans="1:28" ht="31.5">
      <c r="A22" s="309"/>
      <c r="B22" s="352" t="s">
        <v>261</v>
      </c>
      <c r="C22" s="352"/>
      <c r="D22" s="352"/>
      <c r="E22" s="352"/>
      <c r="F22" s="352"/>
      <c r="G22" s="352"/>
      <c r="H22" s="352"/>
      <c r="I22" s="352"/>
      <c r="J22" s="352"/>
      <c r="K22" s="352"/>
      <c r="L22" s="308">
        <v>107</v>
      </c>
      <c r="M22" s="307"/>
      <c r="N22" s="315" t="s">
        <v>261</v>
      </c>
      <c r="O22" s="314">
        <v>1</v>
      </c>
      <c r="P22" s="313">
        <v>7</v>
      </c>
      <c r="Q22" s="303">
        <v>107</v>
      </c>
      <c r="R22" s="312" t="s">
        <v>5</v>
      </c>
      <c r="S22" s="311" t="s">
        <v>5</v>
      </c>
      <c r="T22" s="300">
        <v>0</v>
      </c>
      <c r="U22" s="299"/>
      <c r="V22" s="290">
        <v>266287</v>
      </c>
      <c r="W22" s="298"/>
      <c r="X22" s="310">
        <v>0</v>
      </c>
      <c r="Y22" s="290">
        <v>0</v>
      </c>
      <c r="Z22" s="295" t="s">
        <v>247</v>
      </c>
      <c r="AA22" s="294"/>
      <c r="AB22" s="293"/>
    </row>
    <row r="23" spans="1:28" ht="31.5">
      <c r="A23" s="309"/>
      <c r="B23" s="318"/>
      <c r="C23" s="319"/>
      <c r="D23" s="356" t="s">
        <v>13</v>
      </c>
      <c r="E23" s="356"/>
      <c r="F23" s="356"/>
      <c r="G23" s="356"/>
      <c r="H23" s="356"/>
      <c r="I23" s="356"/>
      <c r="J23" s="356"/>
      <c r="K23" s="356"/>
      <c r="L23" s="308">
        <v>107</v>
      </c>
      <c r="M23" s="307"/>
      <c r="N23" s="315" t="s">
        <v>12</v>
      </c>
      <c r="O23" s="314">
        <v>1</v>
      </c>
      <c r="P23" s="313">
        <v>7</v>
      </c>
      <c r="Q23" s="303">
        <v>107</v>
      </c>
      <c r="R23" s="312" t="s">
        <v>11</v>
      </c>
      <c r="S23" s="311" t="s">
        <v>5</v>
      </c>
      <c r="T23" s="300" t="s">
        <v>3</v>
      </c>
      <c r="U23" s="299"/>
      <c r="V23" s="290">
        <v>266287</v>
      </c>
      <c r="W23" s="298"/>
      <c r="X23" s="310">
        <v>0</v>
      </c>
      <c r="Y23" s="290">
        <v>0</v>
      </c>
      <c r="Z23" s="295" t="s">
        <v>247</v>
      </c>
      <c r="AA23" s="294"/>
      <c r="AB23" s="293"/>
    </row>
    <row r="24" spans="1:28" ht="31.5">
      <c r="A24" s="309"/>
      <c r="B24" s="318"/>
      <c r="C24" s="318"/>
      <c r="D24" s="317"/>
      <c r="E24" s="317"/>
      <c r="F24" s="317"/>
      <c r="G24" s="316"/>
      <c r="H24" s="353" t="s">
        <v>260</v>
      </c>
      <c r="I24" s="353"/>
      <c r="J24" s="353"/>
      <c r="K24" s="353"/>
      <c r="L24" s="308">
        <v>107</v>
      </c>
      <c r="M24" s="307"/>
      <c r="N24" s="315" t="s">
        <v>259</v>
      </c>
      <c r="O24" s="314">
        <v>1</v>
      </c>
      <c r="P24" s="313">
        <v>7</v>
      </c>
      <c r="Q24" s="303">
        <v>107</v>
      </c>
      <c r="R24" s="312" t="s">
        <v>257</v>
      </c>
      <c r="S24" s="311" t="s">
        <v>5</v>
      </c>
      <c r="T24" s="300" t="s">
        <v>3</v>
      </c>
      <c r="U24" s="299"/>
      <c r="V24" s="290">
        <v>266287</v>
      </c>
      <c r="W24" s="298"/>
      <c r="X24" s="310">
        <v>0</v>
      </c>
      <c r="Y24" s="290">
        <v>0</v>
      </c>
      <c r="Z24" s="295" t="s">
        <v>247</v>
      </c>
      <c r="AA24" s="294"/>
      <c r="AB24" s="293"/>
    </row>
    <row r="25" spans="1:28" ht="15.75">
      <c r="A25" s="309"/>
      <c r="B25" s="354">
        <v>800</v>
      </c>
      <c r="C25" s="354"/>
      <c r="D25" s="354"/>
      <c r="E25" s="354"/>
      <c r="F25" s="354"/>
      <c r="G25" s="354"/>
      <c r="H25" s="354"/>
      <c r="I25" s="354"/>
      <c r="J25" s="354"/>
      <c r="K25" s="354"/>
      <c r="L25" s="308">
        <v>107</v>
      </c>
      <c r="M25" s="307"/>
      <c r="N25" s="306" t="s">
        <v>72</v>
      </c>
      <c r="O25" s="305">
        <v>1</v>
      </c>
      <c r="P25" s="304">
        <v>7</v>
      </c>
      <c r="Q25" s="303">
        <v>107</v>
      </c>
      <c r="R25" s="302" t="s">
        <v>257</v>
      </c>
      <c r="S25" s="301">
        <v>800</v>
      </c>
      <c r="T25" s="300" t="s">
        <v>3</v>
      </c>
      <c r="U25" s="299"/>
      <c r="V25" s="296">
        <v>266287</v>
      </c>
      <c r="W25" s="298"/>
      <c r="X25" s="297">
        <v>0</v>
      </c>
      <c r="Y25" s="296">
        <v>0</v>
      </c>
      <c r="Z25" s="295" t="s">
        <v>247</v>
      </c>
      <c r="AA25" s="294"/>
      <c r="AB25" s="293"/>
    </row>
    <row r="26" spans="1:28" ht="15.75">
      <c r="A26" s="309"/>
      <c r="B26" s="354">
        <v>880</v>
      </c>
      <c r="C26" s="354"/>
      <c r="D26" s="354"/>
      <c r="E26" s="354"/>
      <c r="F26" s="354"/>
      <c r="G26" s="354"/>
      <c r="H26" s="354"/>
      <c r="I26" s="354"/>
      <c r="J26" s="354"/>
      <c r="K26" s="354"/>
      <c r="L26" s="308">
        <v>107</v>
      </c>
      <c r="M26" s="307"/>
      <c r="N26" s="306" t="s">
        <v>258</v>
      </c>
      <c r="O26" s="305">
        <v>1</v>
      </c>
      <c r="P26" s="304">
        <v>7</v>
      </c>
      <c r="Q26" s="303">
        <v>107</v>
      </c>
      <c r="R26" s="302" t="s">
        <v>257</v>
      </c>
      <c r="S26" s="301">
        <v>880</v>
      </c>
      <c r="T26" s="300" t="s">
        <v>3</v>
      </c>
      <c r="U26" s="299"/>
      <c r="V26" s="296">
        <v>266287</v>
      </c>
      <c r="W26" s="298"/>
      <c r="X26" s="297">
        <v>0</v>
      </c>
      <c r="Y26" s="296">
        <v>0</v>
      </c>
      <c r="Z26" s="295" t="s">
        <v>247</v>
      </c>
      <c r="AA26" s="294"/>
      <c r="AB26" s="293"/>
    </row>
    <row r="27" spans="1:28" ht="15.75">
      <c r="A27" s="309"/>
      <c r="B27" s="352" t="s">
        <v>256</v>
      </c>
      <c r="C27" s="352"/>
      <c r="D27" s="352"/>
      <c r="E27" s="352"/>
      <c r="F27" s="352"/>
      <c r="G27" s="352"/>
      <c r="H27" s="352"/>
      <c r="I27" s="352"/>
      <c r="J27" s="352"/>
      <c r="K27" s="352"/>
      <c r="L27" s="308">
        <v>113</v>
      </c>
      <c r="M27" s="307"/>
      <c r="N27" s="315" t="s">
        <v>256</v>
      </c>
      <c r="O27" s="314">
        <v>1</v>
      </c>
      <c r="P27" s="313">
        <v>13</v>
      </c>
      <c r="Q27" s="303">
        <v>113</v>
      </c>
      <c r="R27" s="312" t="s">
        <v>5</v>
      </c>
      <c r="S27" s="311" t="s">
        <v>5</v>
      </c>
      <c r="T27" s="300">
        <v>0</v>
      </c>
      <c r="U27" s="299"/>
      <c r="V27" s="290">
        <v>1072392.74</v>
      </c>
      <c r="W27" s="298"/>
      <c r="X27" s="310">
        <v>0</v>
      </c>
      <c r="Y27" s="290">
        <v>0</v>
      </c>
      <c r="Z27" s="295" t="s">
        <v>247</v>
      </c>
      <c r="AA27" s="294"/>
      <c r="AB27" s="293"/>
    </row>
    <row r="28" spans="1:28" ht="31.5">
      <c r="A28" s="309"/>
      <c r="B28" s="318"/>
      <c r="C28" s="319"/>
      <c r="D28" s="356" t="s">
        <v>13</v>
      </c>
      <c r="E28" s="356"/>
      <c r="F28" s="356"/>
      <c r="G28" s="356"/>
      <c r="H28" s="356"/>
      <c r="I28" s="356"/>
      <c r="J28" s="356"/>
      <c r="K28" s="356"/>
      <c r="L28" s="308">
        <v>113</v>
      </c>
      <c r="M28" s="307"/>
      <c r="N28" s="315" t="s">
        <v>12</v>
      </c>
      <c r="O28" s="314">
        <v>1</v>
      </c>
      <c r="P28" s="313">
        <v>13</v>
      </c>
      <c r="Q28" s="303">
        <v>113</v>
      </c>
      <c r="R28" s="312" t="s">
        <v>11</v>
      </c>
      <c r="S28" s="311" t="s">
        <v>5</v>
      </c>
      <c r="T28" s="300" t="s">
        <v>3</v>
      </c>
      <c r="U28" s="299"/>
      <c r="V28" s="290">
        <v>1072392.74</v>
      </c>
      <c r="W28" s="298"/>
      <c r="X28" s="310">
        <v>0</v>
      </c>
      <c r="Y28" s="290">
        <v>0</v>
      </c>
      <c r="Z28" s="295" t="s">
        <v>247</v>
      </c>
      <c r="AA28" s="294"/>
      <c r="AB28" s="293"/>
    </row>
    <row r="29" spans="1:28" ht="31.5">
      <c r="A29" s="309"/>
      <c r="B29" s="318"/>
      <c r="C29" s="318"/>
      <c r="D29" s="317"/>
      <c r="E29" s="317"/>
      <c r="F29" s="317"/>
      <c r="G29" s="316"/>
      <c r="H29" s="353" t="s">
        <v>255</v>
      </c>
      <c r="I29" s="353"/>
      <c r="J29" s="353"/>
      <c r="K29" s="353"/>
      <c r="L29" s="308">
        <v>113</v>
      </c>
      <c r="M29" s="307"/>
      <c r="N29" s="315" t="s">
        <v>254</v>
      </c>
      <c r="O29" s="314">
        <v>1</v>
      </c>
      <c r="P29" s="313">
        <v>13</v>
      </c>
      <c r="Q29" s="303">
        <v>113</v>
      </c>
      <c r="R29" s="312" t="s">
        <v>251</v>
      </c>
      <c r="S29" s="311" t="s">
        <v>5</v>
      </c>
      <c r="T29" s="300" t="s">
        <v>3</v>
      </c>
      <c r="U29" s="299"/>
      <c r="V29" s="290">
        <v>1044980</v>
      </c>
      <c r="W29" s="298"/>
      <c r="X29" s="310">
        <v>0</v>
      </c>
      <c r="Y29" s="290">
        <v>0</v>
      </c>
      <c r="Z29" s="295" t="s">
        <v>247</v>
      </c>
      <c r="AA29" s="294"/>
      <c r="AB29" s="293"/>
    </row>
    <row r="30" spans="1:28" ht="31.5">
      <c r="A30" s="309"/>
      <c r="B30" s="354">
        <v>200</v>
      </c>
      <c r="C30" s="354"/>
      <c r="D30" s="354"/>
      <c r="E30" s="354"/>
      <c r="F30" s="354"/>
      <c r="G30" s="354"/>
      <c r="H30" s="354"/>
      <c r="I30" s="354"/>
      <c r="J30" s="354"/>
      <c r="K30" s="354"/>
      <c r="L30" s="308">
        <v>113</v>
      </c>
      <c r="M30" s="307"/>
      <c r="N30" s="306" t="s">
        <v>26</v>
      </c>
      <c r="O30" s="305">
        <v>1</v>
      </c>
      <c r="P30" s="304">
        <v>13</v>
      </c>
      <c r="Q30" s="303">
        <v>113</v>
      </c>
      <c r="R30" s="302" t="s">
        <v>251</v>
      </c>
      <c r="S30" s="301">
        <v>200</v>
      </c>
      <c r="T30" s="300" t="s">
        <v>3</v>
      </c>
      <c r="U30" s="299"/>
      <c r="V30" s="296">
        <v>1005980</v>
      </c>
      <c r="W30" s="298"/>
      <c r="X30" s="297">
        <v>0</v>
      </c>
      <c r="Y30" s="296">
        <v>0</v>
      </c>
      <c r="Z30" s="295" t="s">
        <v>247</v>
      </c>
      <c r="AA30" s="294"/>
      <c r="AB30" s="293"/>
    </row>
    <row r="31" spans="1:28" ht="47.25">
      <c r="A31" s="309"/>
      <c r="B31" s="354">
        <v>240</v>
      </c>
      <c r="C31" s="354"/>
      <c r="D31" s="354"/>
      <c r="E31" s="354"/>
      <c r="F31" s="354"/>
      <c r="G31" s="354"/>
      <c r="H31" s="354"/>
      <c r="I31" s="354"/>
      <c r="J31" s="354"/>
      <c r="K31" s="354"/>
      <c r="L31" s="308">
        <v>113</v>
      </c>
      <c r="M31" s="307"/>
      <c r="N31" s="306" t="s">
        <v>25</v>
      </c>
      <c r="O31" s="305">
        <v>1</v>
      </c>
      <c r="P31" s="304">
        <v>13</v>
      </c>
      <c r="Q31" s="303">
        <v>113</v>
      </c>
      <c r="R31" s="302" t="s">
        <v>251</v>
      </c>
      <c r="S31" s="301">
        <v>240</v>
      </c>
      <c r="T31" s="300" t="s">
        <v>3</v>
      </c>
      <c r="U31" s="299"/>
      <c r="V31" s="296">
        <v>1005980</v>
      </c>
      <c r="W31" s="298"/>
      <c r="X31" s="297">
        <v>0</v>
      </c>
      <c r="Y31" s="296">
        <v>0</v>
      </c>
      <c r="Z31" s="295" t="s">
        <v>247</v>
      </c>
      <c r="AA31" s="294"/>
      <c r="AB31" s="293"/>
    </row>
    <row r="32" spans="1:28" ht="31.5">
      <c r="A32" s="309"/>
      <c r="B32" s="354">
        <v>300</v>
      </c>
      <c r="C32" s="354"/>
      <c r="D32" s="354"/>
      <c r="E32" s="354"/>
      <c r="F32" s="354"/>
      <c r="G32" s="354"/>
      <c r="H32" s="354"/>
      <c r="I32" s="354"/>
      <c r="J32" s="354"/>
      <c r="K32" s="354"/>
      <c r="L32" s="308">
        <v>113</v>
      </c>
      <c r="M32" s="307"/>
      <c r="N32" s="306" t="s">
        <v>31</v>
      </c>
      <c r="O32" s="305">
        <v>1</v>
      </c>
      <c r="P32" s="304">
        <v>13</v>
      </c>
      <c r="Q32" s="303">
        <v>113</v>
      </c>
      <c r="R32" s="302" t="s">
        <v>251</v>
      </c>
      <c r="S32" s="301">
        <v>300</v>
      </c>
      <c r="T32" s="300" t="s">
        <v>3</v>
      </c>
      <c r="U32" s="299"/>
      <c r="V32" s="296">
        <v>10000</v>
      </c>
      <c r="W32" s="298"/>
      <c r="X32" s="297">
        <v>0</v>
      </c>
      <c r="Y32" s="296">
        <v>0</v>
      </c>
      <c r="Z32" s="295" t="s">
        <v>247</v>
      </c>
      <c r="AA32" s="294"/>
      <c r="AB32" s="293"/>
    </row>
    <row r="33" spans="1:28" ht="15.75">
      <c r="A33" s="309"/>
      <c r="B33" s="354">
        <v>350</v>
      </c>
      <c r="C33" s="354"/>
      <c r="D33" s="354"/>
      <c r="E33" s="354"/>
      <c r="F33" s="354"/>
      <c r="G33" s="354"/>
      <c r="H33" s="354"/>
      <c r="I33" s="354"/>
      <c r="J33" s="354"/>
      <c r="K33" s="354"/>
      <c r="L33" s="308">
        <v>113</v>
      </c>
      <c r="M33" s="307"/>
      <c r="N33" s="306" t="s">
        <v>253</v>
      </c>
      <c r="O33" s="305">
        <v>1</v>
      </c>
      <c r="P33" s="304">
        <v>13</v>
      </c>
      <c r="Q33" s="303">
        <v>113</v>
      </c>
      <c r="R33" s="302" t="s">
        <v>251</v>
      </c>
      <c r="S33" s="301">
        <v>350</v>
      </c>
      <c r="T33" s="300" t="s">
        <v>3</v>
      </c>
      <c r="U33" s="299"/>
      <c r="V33" s="296">
        <v>10000</v>
      </c>
      <c r="W33" s="298"/>
      <c r="X33" s="297">
        <v>0</v>
      </c>
      <c r="Y33" s="296">
        <v>0</v>
      </c>
      <c r="Z33" s="295" t="s">
        <v>247</v>
      </c>
      <c r="AA33" s="294"/>
      <c r="AB33" s="293"/>
    </row>
    <row r="34" spans="1:28" ht="15.75">
      <c r="A34" s="309"/>
      <c r="B34" s="354">
        <v>800</v>
      </c>
      <c r="C34" s="354"/>
      <c r="D34" s="354"/>
      <c r="E34" s="354"/>
      <c r="F34" s="354"/>
      <c r="G34" s="354"/>
      <c r="H34" s="354"/>
      <c r="I34" s="354"/>
      <c r="J34" s="354"/>
      <c r="K34" s="354"/>
      <c r="L34" s="308">
        <v>113</v>
      </c>
      <c r="M34" s="307"/>
      <c r="N34" s="306" t="s">
        <v>72</v>
      </c>
      <c r="O34" s="305">
        <v>1</v>
      </c>
      <c r="P34" s="304">
        <v>13</v>
      </c>
      <c r="Q34" s="303">
        <v>113</v>
      </c>
      <c r="R34" s="302" t="s">
        <v>251</v>
      </c>
      <c r="S34" s="301">
        <v>800</v>
      </c>
      <c r="T34" s="300" t="s">
        <v>3</v>
      </c>
      <c r="U34" s="299"/>
      <c r="V34" s="296">
        <v>29000</v>
      </c>
      <c r="W34" s="298"/>
      <c r="X34" s="297">
        <v>0</v>
      </c>
      <c r="Y34" s="296">
        <v>0</v>
      </c>
      <c r="Z34" s="295" t="s">
        <v>247</v>
      </c>
      <c r="AA34" s="294"/>
      <c r="AB34" s="293"/>
    </row>
    <row r="35" spans="1:28" ht="15.75">
      <c r="A35" s="309"/>
      <c r="B35" s="354">
        <v>830</v>
      </c>
      <c r="C35" s="354"/>
      <c r="D35" s="354"/>
      <c r="E35" s="354"/>
      <c r="F35" s="354"/>
      <c r="G35" s="354"/>
      <c r="H35" s="354"/>
      <c r="I35" s="354"/>
      <c r="J35" s="354"/>
      <c r="K35" s="354"/>
      <c r="L35" s="308">
        <v>113</v>
      </c>
      <c r="M35" s="307"/>
      <c r="N35" s="306" t="s">
        <v>252</v>
      </c>
      <c r="O35" s="305">
        <v>1</v>
      </c>
      <c r="P35" s="304">
        <v>13</v>
      </c>
      <c r="Q35" s="303">
        <v>113</v>
      </c>
      <c r="R35" s="302" t="s">
        <v>251</v>
      </c>
      <c r="S35" s="301">
        <v>830</v>
      </c>
      <c r="T35" s="300" t="s">
        <v>3</v>
      </c>
      <c r="U35" s="299"/>
      <c r="V35" s="296">
        <v>9000</v>
      </c>
      <c r="W35" s="298"/>
      <c r="X35" s="297">
        <v>0</v>
      </c>
      <c r="Y35" s="296">
        <v>0</v>
      </c>
      <c r="Z35" s="295" t="s">
        <v>247</v>
      </c>
      <c r="AA35" s="294"/>
      <c r="AB35" s="293"/>
    </row>
    <row r="36" spans="1:28" ht="15.75">
      <c r="A36" s="309"/>
      <c r="B36" s="354">
        <v>850</v>
      </c>
      <c r="C36" s="354"/>
      <c r="D36" s="354"/>
      <c r="E36" s="354"/>
      <c r="F36" s="354"/>
      <c r="G36" s="354"/>
      <c r="H36" s="354"/>
      <c r="I36" s="354"/>
      <c r="J36" s="354"/>
      <c r="K36" s="354"/>
      <c r="L36" s="308">
        <v>113</v>
      </c>
      <c r="M36" s="307"/>
      <c r="N36" s="306" t="s">
        <v>71</v>
      </c>
      <c r="O36" s="305">
        <v>1</v>
      </c>
      <c r="P36" s="304">
        <v>13</v>
      </c>
      <c r="Q36" s="303">
        <v>113</v>
      </c>
      <c r="R36" s="302" t="s">
        <v>251</v>
      </c>
      <c r="S36" s="301">
        <v>850</v>
      </c>
      <c r="T36" s="300" t="s">
        <v>3</v>
      </c>
      <c r="U36" s="299"/>
      <c r="V36" s="296">
        <v>20000</v>
      </c>
      <c r="W36" s="298"/>
      <c r="X36" s="297">
        <v>0</v>
      </c>
      <c r="Y36" s="296">
        <v>0</v>
      </c>
      <c r="Z36" s="295" t="s">
        <v>247</v>
      </c>
      <c r="AA36" s="294"/>
      <c r="AB36" s="293"/>
    </row>
    <row r="37" spans="1:28" ht="15.75">
      <c r="A37" s="309"/>
      <c r="B37" s="318"/>
      <c r="C37" s="318"/>
      <c r="D37" s="317"/>
      <c r="E37" s="317"/>
      <c r="F37" s="317"/>
      <c r="G37" s="316"/>
      <c r="H37" s="353" t="s">
        <v>250</v>
      </c>
      <c r="I37" s="353"/>
      <c r="J37" s="353"/>
      <c r="K37" s="353"/>
      <c r="L37" s="308">
        <v>113</v>
      </c>
      <c r="M37" s="307"/>
      <c r="N37" s="315" t="s">
        <v>249</v>
      </c>
      <c r="O37" s="314">
        <v>1</v>
      </c>
      <c r="P37" s="313">
        <v>13</v>
      </c>
      <c r="Q37" s="303">
        <v>113</v>
      </c>
      <c r="R37" s="312" t="s">
        <v>248</v>
      </c>
      <c r="S37" s="311" t="s">
        <v>5</v>
      </c>
      <c r="T37" s="300" t="s">
        <v>3</v>
      </c>
      <c r="U37" s="299"/>
      <c r="V37" s="290">
        <v>27412.74</v>
      </c>
      <c r="W37" s="298"/>
      <c r="X37" s="310">
        <v>0</v>
      </c>
      <c r="Y37" s="290">
        <v>0</v>
      </c>
      <c r="Z37" s="295" t="s">
        <v>247</v>
      </c>
      <c r="AA37" s="294"/>
      <c r="AB37" s="293"/>
    </row>
    <row r="38" spans="1:28" ht="31.5">
      <c r="A38" s="309"/>
      <c r="B38" s="354">
        <v>200</v>
      </c>
      <c r="C38" s="354"/>
      <c r="D38" s="354"/>
      <c r="E38" s="354"/>
      <c r="F38" s="354"/>
      <c r="G38" s="354"/>
      <c r="H38" s="354"/>
      <c r="I38" s="354"/>
      <c r="J38" s="354"/>
      <c r="K38" s="354"/>
      <c r="L38" s="308">
        <v>113</v>
      </c>
      <c r="M38" s="307"/>
      <c r="N38" s="306" t="s">
        <v>26</v>
      </c>
      <c r="O38" s="305">
        <v>1</v>
      </c>
      <c r="P38" s="304">
        <v>13</v>
      </c>
      <c r="Q38" s="303">
        <v>113</v>
      </c>
      <c r="R38" s="302" t="s">
        <v>248</v>
      </c>
      <c r="S38" s="301">
        <v>200</v>
      </c>
      <c r="T38" s="300" t="s">
        <v>3</v>
      </c>
      <c r="U38" s="299"/>
      <c r="V38" s="296">
        <v>27412.74</v>
      </c>
      <c r="W38" s="298"/>
      <c r="X38" s="297">
        <v>0</v>
      </c>
      <c r="Y38" s="296">
        <v>0</v>
      </c>
      <c r="Z38" s="295" t="s">
        <v>247</v>
      </c>
      <c r="AA38" s="294"/>
      <c r="AB38" s="293"/>
    </row>
    <row r="39" spans="1:28" ht="47.25">
      <c r="A39" s="309"/>
      <c r="B39" s="354">
        <v>240</v>
      </c>
      <c r="C39" s="354"/>
      <c r="D39" s="354"/>
      <c r="E39" s="354"/>
      <c r="F39" s="354"/>
      <c r="G39" s="354"/>
      <c r="H39" s="354"/>
      <c r="I39" s="354"/>
      <c r="J39" s="354"/>
      <c r="K39" s="354"/>
      <c r="L39" s="308">
        <v>113</v>
      </c>
      <c r="M39" s="307"/>
      <c r="N39" s="306" t="s">
        <v>25</v>
      </c>
      <c r="O39" s="305">
        <v>1</v>
      </c>
      <c r="P39" s="304">
        <v>13</v>
      </c>
      <c r="Q39" s="303">
        <v>113</v>
      </c>
      <c r="R39" s="302" t="s">
        <v>248</v>
      </c>
      <c r="S39" s="301">
        <v>240</v>
      </c>
      <c r="T39" s="300" t="s">
        <v>3</v>
      </c>
      <c r="U39" s="299"/>
      <c r="V39" s="296">
        <v>27412.74</v>
      </c>
      <c r="W39" s="298"/>
      <c r="X39" s="297">
        <v>0</v>
      </c>
      <c r="Y39" s="296">
        <v>0</v>
      </c>
      <c r="Z39" s="295" t="s">
        <v>247</v>
      </c>
      <c r="AA39" s="294"/>
      <c r="AB39" s="293"/>
    </row>
    <row r="40" spans="1:28" ht="47.25">
      <c r="A40" s="309"/>
      <c r="B40" s="352" t="s">
        <v>246</v>
      </c>
      <c r="C40" s="352"/>
      <c r="D40" s="352"/>
      <c r="E40" s="352"/>
      <c r="F40" s="352"/>
      <c r="G40" s="352"/>
      <c r="H40" s="352"/>
      <c r="I40" s="352"/>
      <c r="J40" s="352"/>
      <c r="K40" s="352"/>
      <c r="L40" s="308">
        <v>314</v>
      </c>
      <c r="M40" s="307"/>
      <c r="N40" s="315" t="s">
        <v>246</v>
      </c>
      <c r="O40" s="314">
        <v>3</v>
      </c>
      <c r="P40" s="313">
        <v>0</v>
      </c>
      <c r="Q40" s="303">
        <v>314</v>
      </c>
      <c r="R40" s="312" t="s">
        <v>5</v>
      </c>
      <c r="S40" s="311" t="s">
        <v>5</v>
      </c>
      <c r="T40" s="300">
        <v>0</v>
      </c>
      <c r="U40" s="299"/>
      <c r="V40" s="290">
        <v>3789015.8</v>
      </c>
      <c r="W40" s="298"/>
      <c r="X40" s="310">
        <v>1687700</v>
      </c>
      <c r="Y40" s="290">
        <v>1687700</v>
      </c>
      <c r="Z40" s="295" t="s">
        <v>147</v>
      </c>
      <c r="AA40" s="294"/>
      <c r="AB40" s="293"/>
    </row>
    <row r="41" spans="1:28" ht="15.75">
      <c r="A41" s="309"/>
      <c r="B41" s="352" t="s">
        <v>245</v>
      </c>
      <c r="C41" s="352"/>
      <c r="D41" s="352"/>
      <c r="E41" s="352"/>
      <c r="F41" s="352"/>
      <c r="G41" s="352"/>
      <c r="H41" s="352"/>
      <c r="I41" s="352"/>
      <c r="J41" s="352"/>
      <c r="K41" s="352"/>
      <c r="L41" s="308">
        <v>309</v>
      </c>
      <c r="M41" s="307"/>
      <c r="N41" s="315" t="s">
        <v>245</v>
      </c>
      <c r="O41" s="314">
        <v>3</v>
      </c>
      <c r="P41" s="313">
        <v>9</v>
      </c>
      <c r="Q41" s="303">
        <v>309</v>
      </c>
      <c r="R41" s="312" t="s">
        <v>5</v>
      </c>
      <c r="S41" s="311" t="s">
        <v>5</v>
      </c>
      <c r="T41" s="300">
        <v>0</v>
      </c>
      <c r="U41" s="299"/>
      <c r="V41" s="290">
        <v>393000</v>
      </c>
      <c r="W41" s="298"/>
      <c r="X41" s="310">
        <v>33000</v>
      </c>
      <c r="Y41" s="290">
        <v>33000</v>
      </c>
      <c r="Z41" s="295" t="s">
        <v>147</v>
      </c>
      <c r="AA41" s="294"/>
      <c r="AB41" s="293"/>
    </row>
    <row r="42" spans="1:28" ht="31.5">
      <c r="A42" s="309"/>
      <c r="B42" s="318"/>
      <c r="C42" s="319"/>
      <c r="D42" s="356" t="s">
        <v>13</v>
      </c>
      <c r="E42" s="356"/>
      <c r="F42" s="356"/>
      <c r="G42" s="356"/>
      <c r="H42" s="356"/>
      <c r="I42" s="356"/>
      <c r="J42" s="356"/>
      <c r="K42" s="356"/>
      <c r="L42" s="308">
        <v>309</v>
      </c>
      <c r="M42" s="307"/>
      <c r="N42" s="315" t="s">
        <v>12</v>
      </c>
      <c r="O42" s="314">
        <v>3</v>
      </c>
      <c r="P42" s="313">
        <v>9</v>
      </c>
      <c r="Q42" s="303">
        <v>309</v>
      </c>
      <c r="R42" s="312" t="s">
        <v>11</v>
      </c>
      <c r="S42" s="311" t="s">
        <v>5</v>
      </c>
      <c r="T42" s="300" t="s">
        <v>3</v>
      </c>
      <c r="U42" s="299"/>
      <c r="V42" s="290">
        <v>393000</v>
      </c>
      <c r="W42" s="298"/>
      <c r="X42" s="310">
        <v>33000</v>
      </c>
      <c r="Y42" s="290">
        <v>33000</v>
      </c>
      <c r="Z42" s="295" t="s">
        <v>147</v>
      </c>
      <c r="AA42" s="294"/>
      <c r="AB42" s="293"/>
    </row>
    <row r="43" spans="1:28" ht="47.25">
      <c r="A43" s="309"/>
      <c r="B43" s="318"/>
      <c r="C43" s="318"/>
      <c r="D43" s="317"/>
      <c r="E43" s="317"/>
      <c r="F43" s="317"/>
      <c r="G43" s="316"/>
      <c r="H43" s="353" t="s">
        <v>244</v>
      </c>
      <c r="I43" s="353"/>
      <c r="J43" s="353"/>
      <c r="K43" s="353"/>
      <c r="L43" s="308">
        <v>309</v>
      </c>
      <c r="M43" s="307"/>
      <c r="N43" s="315" t="s">
        <v>243</v>
      </c>
      <c r="O43" s="314">
        <v>3</v>
      </c>
      <c r="P43" s="313">
        <v>9</v>
      </c>
      <c r="Q43" s="303">
        <v>309</v>
      </c>
      <c r="R43" s="312" t="s">
        <v>242</v>
      </c>
      <c r="S43" s="311" t="s">
        <v>5</v>
      </c>
      <c r="T43" s="300" t="s">
        <v>3</v>
      </c>
      <c r="U43" s="299"/>
      <c r="V43" s="290">
        <v>33000</v>
      </c>
      <c r="W43" s="298"/>
      <c r="X43" s="310">
        <v>33000</v>
      </c>
      <c r="Y43" s="290">
        <v>33000</v>
      </c>
      <c r="Z43" s="295" t="s">
        <v>147</v>
      </c>
      <c r="AA43" s="294"/>
      <c r="AB43" s="293"/>
    </row>
    <row r="44" spans="1:28" ht="31.5">
      <c r="A44" s="309"/>
      <c r="B44" s="354">
        <v>200</v>
      </c>
      <c r="C44" s="354"/>
      <c r="D44" s="354"/>
      <c r="E44" s="354"/>
      <c r="F44" s="354"/>
      <c r="G44" s="354"/>
      <c r="H44" s="354"/>
      <c r="I44" s="354"/>
      <c r="J44" s="354"/>
      <c r="K44" s="354"/>
      <c r="L44" s="308">
        <v>309</v>
      </c>
      <c r="M44" s="307"/>
      <c r="N44" s="306" t="s">
        <v>26</v>
      </c>
      <c r="O44" s="305">
        <v>3</v>
      </c>
      <c r="P44" s="304">
        <v>9</v>
      </c>
      <c r="Q44" s="303">
        <v>309</v>
      </c>
      <c r="R44" s="302" t="s">
        <v>242</v>
      </c>
      <c r="S44" s="301">
        <v>200</v>
      </c>
      <c r="T44" s="300" t="s">
        <v>3</v>
      </c>
      <c r="U44" s="299"/>
      <c r="V44" s="296">
        <v>33000</v>
      </c>
      <c r="W44" s="298"/>
      <c r="X44" s="297">
        <v>33000</v>
      </c>
      <c r="Y44" s="296">
        <v>33000</v>
      </c>
      <c r="Z44" s="295" t="s">
        <v>147</v>
      </c>
      <c r="AA44" s="294"/>
      <c r="AB44" s="293"/>
    </row>
    <row r="45" spans="1:28" ht="47.25">
      <c r="A45" s="309"/>
      <c r="B45" s="354">
        <v>240</v>
      </c>
      <c r="C45" s="354"/>
      <c r="D45" s="354"/>
      <c r="E45" s="354"/>
      <c r="F45" s="354"/>
      <c r="G45" s="354"/>
      <c r="H45" s="354"/>
      <c r="I45" s="354"/>
      <c r="J45" s="354"/>
      <c r="K45" s="354"/>
      <c r="L45" s="308">
        <v>309</v>
      </c>
      <c r="M45" s="307"/>
      <c r="N45" s="306" t="s">
        <v>25</v>
      </c>
      <c r="O45" s="305">
        <v>3</v>
      </c>
      <c r="P45" s="304">
        <v>9</v>
      </c>
      <c r="Q45" s="303">
        <v>309</v>
      </c>
      <c r="R45" s="302" t="s">
        <v>242</v>
      </c>
      <c r="S45" s="301">
        <v>240</v>
      </c>
      <c r="T45" s="300" t="s">
        <v>3</v>
      </c>
      <c r="U45" s="299"/>
      <c r="V45" s="296">
        <v>33000</v>
      </c>
      <c r="W45" s="298"/>
      <c r="X45" s="297">
        <v>33000</v>
      </c>
      <c r="Y45" s="296">
        <v>33000</v>
      </c>
      <c r="Z45" s="295" t="s">
        <v>147</v>
      </c>
      <c r="AA45" s="294"/>
      <c r="AB45" s="293"/>
    </row>
    <row r="46" spans="1:28" ht="78.75">
      <c r="A46" s="309"/>
      <c r="B46" s="318"/>
      <c r="C46" s="318"/>
      <c r="D46" s="317"/>
      <c r="E46" s="317"/>
      <c r="F46" s="317"/>
      <c r="G46" s="316"/>
      <c r="H46" s="353" t="s">
        <v>241</v>
      </c>
      <c r="I46" s="353"/>
      <c r="J46" s="353"/>
      <c r="K46" s="353"/>
      <c r="L46" s="308">
        <v>309</v>
      </c>
      <c r="M46" s="307"/>
      <c r="N46" s="315" t="s">
        <v>240</v>
      </c>
      <c r="O46" s="314">
        <v>3</v>
      </c>
      <c r="P46" s="313">
        <v>9</v>
      </c>
      <c r="Q46" s="303">
        <v>309</v>
      </c>
      <c r="R46" s="312" t="s">
        <v>239</v>
      </c>
      <c r="S46" s="311" t="s">
        <v>5</v>
      </c>
      <c r="T46" s="300" t="s">
        <v>3</v>
      </c>
      <c r="U46" s="299"/>
      <c r="V46" s="290">
        <v>360000</v>
      </c>
      <c r="W46" s="298"/>
      <c r="X46" s="310">
        <v>0</v>
      </c>
      <c r="Y46" s="290">
        <v>0</v>
      </c>
      <c r="Z46" s="295" t="s">
        <v>147</v>
      </c>
      <c r="AA46" s="294"/>
      <c r="AB46" s="293"/>
    </row>
    <row r="47" spans="1:28" ht="15.75">
      <c r="A47" s="309"/>
      <c r="B47" s="354">
        <v>500</v>
      </c>
      <c r="C47" s="354"/>
      <c r="D47" s="354"/>
      <c r="E47" s="354"/>
      <c r="F47" s="354"/>
      <c r="G47" s="354"/>
      <c r="H47" s="354"/>
      <c r="I47" s="354"/>
      <c r="J47" s="354"/>
      <c r="K47" s="354"/>
      <c r="L47" s="308">
        <v>309</v>
      </c>
      <c r="M47" s="307"/>
      <c r="N47" s="306" t="s">
        <v>18</v>
      </c>
      <c r="O47" s="305">
        <v>3</v>
      </c>
      <c r="P47" s="304">
        <v>9</v>
      </c>
      <c r="Q47" s="303">
        <v>309</v>
      </c>
      <c r="R47" s="302" t="s">
        <v>239</v>
      </c>
      <c r="S47" s="301">
        <v>500</v>
      </c>
      <c r="T47" s="300" t="s">
        <v>3</v>
      </c>
      <c r="U47" s="299"/>
      <c r="V47" s="296">
        <v>360000</v>
      </c>
      <c r="W47" s="298"/>
      <c r="X47" s="297">
        <v>0</v>
      </c>
      <c r="Y47" s="296">
        <v>0</v>
      </c>
      <c r="Z47" s="295" t="s">
        <v>147</v>
      </c>
      <c r="AA47" s="294"/>
      <c r="AB47" s="293"/>
    </row>
    <row r="48" spans="1:28" ht="15.75">
      <c r="A48" s="309"/>
      <c r="B48" s="354">
        <v>540</v>
      </c>
      <c r="C48" s="354"/>
      <c r="D48" s="354"/>
      <c r="E48" s="354"/>
      <c r="F48" s="354"/>
      <c r="G48" s="354"/>
      <c r="H48" s="354"/>
      <c r="I48" s="354"/>
      <c r="J48" s="354"/>
      <c r="K48" s="354"/>
      <c r="L48" s="308">
        <v>309</v>
      </c>
      <c r="M48" s="307"/>
      <c r="N48" s="306" t="s">
        <v>17</v>
      </c>
      <c r="O48" s="305">
        <v>3</v>
      </c>
      <c r="P48" s="304">
        <v>9</v>
      </c>
      <c r="Q48" s="303">
        <v>309</v>
      </c>
      <c r="R48" s="302" t="s">
        <v>239</v>
      </c>
      <c r="S48" s="301">
        <v>540</v>
      </c>
      <c r="T48" s="300" t="s">
        <v>3</v>
      </c>
      <c r="U48" s="299"/>
      <c r="V48" s="296">
        <v>360000</v>
      </c>
      <c r="W48" s="298"/>
      <c r="X48" s="297">
        <v>0</v>
      </c>
      <c r="Y48" s="296">
        <v>0</v>
      </c>
      <c r="Z48" s="295" t="s">
        <v>147</v>
      </c>
      <c r="AA48" s="294"/>
      <c r="AB48" s="293"/>
    </row>
    <row r="49" spans="1:28" ht="63">
      <c r="A49" s="309"/>
      <c r="B49" s="352" t="s">
        <v>238</v>
      </c>
      <c r="C49" s="352"/>
      <c r="D49" s="352"/>
      <c r="E49" s="352"/>
      <c r="F49" s="352"/>
      <c r="G49" s="352"/>
      <c r="H49" s="352"/>
      <c r="I49" s="352"/>
      <c r="J49" s="352"/>
      <c r="K49" s="352"/>
      <c r="L49" s="308">
        <v>310</v>
      </c>
      <c r="M49" s="307"/>
      <c r="N49" s="315" t="s">
        <v>238</v>
      </c>
      <c r="O49" s="314">
        <v>3</v>
      </c>
      <c r="P49" s="313">
        <v>10</v>
      </c>
      <c r="Q49" s="303">
        <v>310</v>
      </c>
      <c r="R49" s="312" t="s">
        <v>5</v>
      </c>
      <c r="S49" s="311" t="s">
        <v>5</v>
      </c>
      <c r="T49" s="300">
        <v>0</v>
      </c>
      <c r="U49" s="299"/>
      <c r="V49" s="290">
        <v>3363015.8</v>
      </c>
      <c r="W49" s="298"/>
      <c r="X49" s="310">
        <v>1621700</v>
      </c>
      <c r="Y49" s="290">
        <v>1621700</v>
      </c>
      <c r="Z49" s="295" t="s">
        <v>147</v>
      </c>
      <c r="AA49" s="294"/>
      <c r="AB49" s="293"/>
    </row>
    <row r="50" spans="1:28" ht="31.5">
      <c r="A50" s="309"/>
      <c r="B50" s="318"/>
      <c r="C50" s="319"/>
      <c r="D50" s="356" t="s">
        <v>13</v>
      </c>
      <c r="E50" s="356"/>
      <c r="F50" s="356"/>
      <c r="G50" s="356"/>
      <c r="H50" s="356"/>
      <c r="I50" s="356"/>
      <c r="J50" s="356"/>
      <c r="K50" s="356"/>
      <c r="L50" s="308">
        <v>310</v>
      </c>
      <c r="M50" s="307"/>
      <c r="N50" s="315" t="s">
        <v>12</v>
      </c>
      <c r="O50" s="314">
        <v>3</v>
      </c>
      <c r="P50" s="313">
        <v>10</v>
      </c>
      <c r="Q50" s="303">
        <v>310</v>
      </c>
      <c r="R50" s="312" t="s">
        <v>11</v>
      </c>
      <c r="S50" s="311" t="s">
        <v>5</v>
      </c>
      <c r="T50" s="300" t="s">
        <v>3</v>
      </c>
      <c r="U50" s="299"/>
      <c r="V50" s="290">
        <v>3363015.8</v>
      </c>
      <c r="W50" s="298"/>
      <c r="X50" s="310">
        <v>1621700</v>
      </c>
      <c r="Y50" s="290">
        <v>1621700</v>
      </c>
      <c r="Z50" s="295" t="s">
        <v>147</v>
      </c>
      <c r="AA50" s="294"/>
      <c r="AB50" s="293"/>
    </row>
    <row r="51" spans="1:28" ht="15.75">
      <c r="A51" s="309"/>
      <c r="B51" s="318"/>
      <c r="C51" s="318"/>
      <c r="D51" s="317"/>
      <c r="E51" s="317"/>
      <c r="F51" s="317"/>
      <c r="G51" s="316"/>
      <c r="H51" s="353" t="s">
        <v>237</v>
      </c>
      <c r="I51" s="353"/>
      <c r="J51" s="353"/>
      <c r="K51" s="353"/>
      <c r="L51" s="308">
        <v>310</v>
      </c>
      <c r="M51" s="307"/>
      <c r="N51" s="315" t="s">
        <v>236</v>
      </c>
      <c r="O51" s="314">
        <v>3</v>
      </c>
      <c r="P51" s="313">
        <v>10</v>
      </c>
      <c r="Q51" s="303">
        <v>310</v>
      </c>
      <c r="R51" s="312" t="s">
        <v>235</v>
      </c>
      <c r="S51" s="311" t="s">
        <v>5</v>
      </c>
      <c r="T51" s="300" t="s">
        <v>3</v>
      </c>
      <c r="U51" s="299"/>
      <c r="V51" s="290">
        <v>460680</v>
      </c>
      <c r="W51" s="298"/>
      <c r="X51" s="310">
        <v>34000</v>
      </c>
      <c r="Y51" s="290">
        <v>34000</v>
      </c>
      <c r="Z51" s="295" t="s">
        <v>147</v>
      </c>
      <c r="AA51" s="294"/>
      <c r="AB51" s="293"/>
    </row>
    <row r="52" spans="1:28" ht="31.5">
      <c r="A52" s="309"/>
      <c r="B52" s="354">
        <v>200</v>
      </c>
      <c r="C52" s="354"/>
      <c r="D52" s="354"/>
      <c r="E52" s="354"/>
      <c r="F52" s="354"/>
      <c r="G52" s="354"/>
      <c r="H52" s="354"/>
      <c r="I52" s="354"/>
      <c r="J52" s="354"/>
      <c r="K52" s="354"/>
      <c r="L52" s="308">
        <v>310</v>
      </c>
      <c r="M52" s="307"/>
      <c r="N52" s="306" t="s">
        <v>26</v>
      </c>
      <c r="O52" s="305">
        <v>3</v>
      </c>
      <c r="P52" s="304">
        <v>10</v>
      </c>
      <c r="Q52" s="303">
        <v>310</v>
      </c>
      <c r="R52" s="302" t="s">
        <v>235</v>
      </c>
      <c r="S52" s="301">
        <v>200</v>
      </c>
      <c r="T52" s="300" t="s">
        <v>3</v>
      </c>
      <c r="U52" s="299"/>
      <c r="V52" s="296">
        <v>460680</v>
      </c>
      <c r="W52" s="298"/>
      <c r="X52" s="297">
        <v>34000</v>
      </c>
      <c r="Y52" s="296">
        <v>34000</v>
      </c>
      <c r="Z52" s="295" t="s">
        <v>147</v>
      </c>
      <c r="AA52" s="294"/>
      <c r="AB52" s="293"/>
    </row>
    <row r="53" spans="1:28" ht="47.25">
      <c r="A53" s="309"/>
      <c r="B53" s="354">
        <v>240</v>
      </c>
      <c r="C53" s="354"/>
      <c r="D53" s="354"/>
      <c r="E53" s="354"/>
      <c r="F53" s="354"/>
      <c r="G53" s="354"/>
      <c r="H53" s="354"/>
      <c r="I53" s="354"/>
      <c r="J53" s="354"/>
      <c r="K53" s="354"/>
      <c r="L53" s="308">
        <v>310</v>
      </c>
      <c r="M53" s="307"/>
      <c r="N53" s="306" t="s">
        <v>25</v>
      </c>
      <c r="O53" s="305">
        <v>3</v>
      </c>
      <c r="P53" s="304">
        <v>10</v>
      </c>
      <c r="Q53" s="303">
        <v>310</v>
      </c>
      <c r="R53" s="302" t="s">
        <v>235</v>
      </c>
      <c r="S53" s="301">
        <v>240</v>
      </c>
      <c r="T53" s="300" t="s">
        <v>3</v>
      </c>
      <c r="U53" s="299"/>
      <c r="V53" s="296">
        <v>460680</v>
      </c>
      <c r="W53" s="298"/>
      <c r="X53" s="297">
        <v>34000</v>
      </c>
      <c r="Y53" s="296">
        <v>34000</v>
      </c>
      <c r="Z53" s="295" t="s">
        <v>147</v>
      </c>
      <c r="AA53" s="294"/>
      <c r="AB53" s="293"/>
    </row>
    <row r="54" spans="1:28" ht="31.5">
      <c r="A54" s="309"/>
      <c r="B54" s="318"/>
      <c r="C54" s="318"/>
      <c r="D54" s="317"/>
      <c r="E54" s="317"/>
      <c r="F54" s="317"/>
      <c r="G54" s="316"/>
      <c r="H54" s="353" t="s">
        <v>234</v>
      </c>
      <c r="I54" s="353"/>
      <c r="J54" s="353"/>
      <c r="K54" s="353"/>
      <c r="L54" s="308">
        <v>310</v>
      </c>
      <c r="M54" s="307"/>
      <c r="N54" s="315" t="s">
        <v>233</v>
      </c>
      <c r="O54" s="314">
        <v>3</v>
      </c>
      <c r="P54" s="313">
        <v>10</v>
      </c>
      <c r="Q54" s="303">
        <v>310</v>
      </c>
      <c r="R54" s="312" t="s">
        <v>232</v>
      </c>
      <c r="S54" s="311" t="s">
        <v>5</v>
      </c>
      <c r="T54" s="300" t="s">
        <v>3</v>
      </c>
      <c r="U54" s="299"/>
      <c r="V54" s="290">
        <v>2902335.8</v>
      </c>
      <c r="W54" s="298"/>
      <c r="X54" s="310">
        <v>1587700</v>
      </c>
      <c r="Y54" s="290">
        <v>1587700</v>
      </c>
      <c r="Z54" s="295" t="s">
        <v>147</v>
      </c>
      <c r="AA54" s="294"/>
      <c r="AB54" s="293"/>
    </row>
    <row r="55" spans="1:28" ht="31.5">
      <c r="A55" s="309"/>
      <c r="B55" s="354">
        <v>200</v>
      </c>
      <c r="C55" s="354"/>
      <c r="D55" s="354"/>
      <c r="E55" s="354"/>
      <c r="F55" s="354"/>
      <c r="G55" s="354"/>
      <c r="H55" s="354"/>
      <c r="I55" s="354"/>
      <c r="J55" s="354"/>
      <c r="K55" s="354"/>
      <c r="L55" s="308">
        <v>310</v>
      </c>
      <c r="M55" s="307"/>
      <c r="N55" s="306" t="s">
        <v>26</v>
      </c>
      <c r="O55" s="305">
        <v>3</v>
      </c>
      <c r="P55" s="304">
        <v>10</v>
      </c>
      <c r="Q55" s="303">
        <v>310</v>
      </c>
      <c r="R55" s="302" t="s">
        <v>232</v>
      </c>
      <c r="S55" s="301">
        <v>200</v>
      </c>
      <c r="T55" s="300" t="s">
        <v>3</v>
      </c>
      <c r="U55" s="299"/>
      <c r="V55" s="296">
        <v>2902335.8</v>
      </c>
      <c r="W55" s="298"/>
      <c r="X55" s="297">
        <v>1587700</v>
      </c>
      <c r="Y55" s="296">
        <v>1587700</v>
      </c>
      <c r="Z55" s="295" t="s">
        <v>147</v>
      </c>
      <c r="AA55" s="294"/>
      <c r="AB55" s="293"/>
    </row>
    <row r="56" spans="1:28" ht="47.25">
      <c r="A56" s="309"/>
      <c r="B56" s="354">
        <v>240</v>
      </c>
      <c r="C56" s="354"/>
      <c r="D56" s="354"/>
      <c r="E56" s="354"/>
      <c r="F56" s="354"/>
      <c r="G56" s="354"/>
      <c r="H56" s="354"/>
      <c r="I56" s="354"/>
      <c r="J56" s="354"/>
      <c r="K56" s="354"/>
      <c r="L56" s="308">
        <v>310</v>
      </c>
      <c r="M56" s="307"/>
      <c r="N56" s="306" t="s">
        <v>25</v>
      </c>
      <c r="O56" s="305">
        <v>3</v>
      </c>
      <c r="P56" s="304">
        <v>10</v>
      </c>
      <c r="Q56" s="303">
        <v>310</v>
      </c>
      <c r="R56" s="302" t="s">
        <v>232</v>
      </c>
      <c r="S56" s="301">
        <v>240</v>
      </c>
      <c r="T56" s="300" t="s">
        <v>3</v>
      </c>
      <c r="U56" s="299"/>
      <c r="V56" s="296">
        <v>2902335.8</v>
      </c>
      <c r="W56" s="298"/>
      <c r="X56" s="297">
        <v>1587700</v>
      </c>
      <c r="Y56" s="296">
        <v>1587700</v>
      </c>
      <c r="Z56" s="295" t="s">
        <v>147</v>
      </c>
      <c r="AA56" s="294"/>
      <c r="AB56" s="293"/>
    </row>
    <row r="57" spans="1:28" ht="47.25">
      <c r="A57" s="309"/>
      <c r="B57" s="352" t="s">
        <v>231</v>
      </c>
      <c r="C57" s="352"/>
      <c r="D57" s="352"/>
      <c r="E57" s="352"/>
      <c r="F57" s="352"/>
      <c r="G57" s="352"/>
      <c r="H57" s="352"/>
      <c r="I57" s="352"/>
      <c r="J57" s="352"/>
      <c r="K57" s="352"/>
      <c r="L57" s="308">
        <v>314</v>
      </c>
      <c r="M57" s="307"/>
      <c r="N57" s="315" t="s">
        <v>231</v>
      </c>
      <c r="O57" s="314">
        <v>3</v>
      </c>
      <c r="P57" s="313">
        <v>14</v>
      </c>
      <c r="Q57" s="303">
        <v>314</v>
      </c>
      <c r="R57" s="312" t="s">
        <v>5</v>
      </c>
      <c r="S57" s="311" t="s">
        <v>5</v>
      </c>
      <c r="T57" s="300">
        <v>0</v>
      </c>
      <c r="U57" s="299"/>
      <c r="V57" s="290">
        <v>33000</v>
      </c>
      <c r="W57" s="298"/>
      <c r="X57" s="310">
        <v>33000</v>
      </c>
      <c r="Y57" s="290">
        <v>33000</v>
      </c>
      <c r="Z57" s="295" t="s">
        <v>147</v>
      </c>
      <c r="AA57" s="294"/>
      <c r="AB57" s="293"/>
    </row>
    <row r="58" spans="1:28" ht="94.5">
      <c r="A58" s="309"/>
      <c r="B58" s="318"/>
      <c r="C58" s="319"/>
      <c r="D58" s="356" t="s">
        <v>230</v>
      </c>
      <c r="E58" s="356"/>
      <c r="F58" s="356"/>
      <c r="G58" s="356"/>
      <c r="H58" s="356"/>
      <c r="I58" s="356"/>
      <c r="J58" s="356"/>
      <c r="K58" s="356"/>
      <c r="L58" s="308">
        <v>314</v>
      </c>
      <c r="M58" s="307"/>
      <c r="N58" s="315" t="s">
        <v>564</v>
      </c>
      <c r="O58" s="314">
        <v>3</v>
      </c>
      <c r="P58" s="313">
        <v>14</v>
      </c>
      <c r="Q58" s="303">
        <v>314</v>
      </c>
      <c r="R58" s="312" t="s">
        <v>229</v>
      </c>
      <c r="S58" s="311" t="s">
        <v>5</v>
      </c>
      <c r="T58" s="300" t="s">
        <v>3</v>
      </c>
      <c r="U58" s="299"/>
      <c r="V58" s="290">
        <v>2000</v>
      </c>
      <c r="W58" s="298"/>
      <c r="X58" s="310">
        <v>2000</v>
      </c>
      <c r="Y58" s="290">
        <v>0</v>
      </c>
      <c r="Z58" s="295" t="s">
        <v>147</v>
      </c>
      <c r="AA58" s="294"/>
      <c r="AB58" s="293"/>
    </row>
    <row r="59" spans="1:28" ht="94.5">
      <c r="A59" s="309"/>
      <c r="B59" s="318"/>
      <c r="C59" s="318"/>
      <c r="D59" s="317"/>
      <c r="E59" s="317"/>
      <c r="F59" s="317"/>
      <c r="G59" s="316"/>
      <c r="H59" s="353" t="s">
        <v>228</v>
      </c>
      <c r="I59" s="353"/>
      <c r="J59" s="353"/>
      <c r="K59" s="353"/>
      <c r="L59" s="308">
        <v>314</v>
      </c>
      <c r="M59" s="307"/>
      <c r="N59" s="315" t="s">
        <v>227</v>
      </c>
      <c r="O59" s="314">
        <v>3</v>
      </c>
      <c r="P59" s="313">
        <v>14</v>
      </c>
      <c r="Q59" s="303">
        <v>314</v>
      </c>
      <c r="R59" s="312" t="s">
        <v>226</v>
      </c>
      <c r="S59" s="311" t="s">
        <v>5</v>
      </c>
      <c r="T59" s="300" t="s">
        <v>3</v>
      </c>
      <c r="U59" s="299"/>
      <c r="V59" s="290">
        <v>2000</v>
      </c>
      <c r="W59" s="298"/>
      <c r="X59" s="310">
        <v>2000</v>
      </c>
      <c r="Y59" s="290">
        <v>0</v>
      </c>
      <c r="Z59" s="295" t="s">
        <v>147</v>
      </c>
      <c r="AA59" s="294"/>
      <c r="AB59" s="293"/>
    </row>
    <row r="60" spans="1:28" ht="31.5">
      <c r="A60" s="309"/>
      <c r="B60" s="354">
        <v>200</v>
      </c>
      <c r="C60" s="354"/>
      <c r="D60" s="354"/>
      <c r="E60" s="354"/>
      <c r="F60" s="354"/>
      <c r="G60" s="354"/>
      <c r="H60" s="354"/>
      <c r="I60" s="354"/>
      <c r="J60" s="354"/>
      <c r="K60" s="354"/>
      <c r="L60" s="308">
        <v>314</v>
      </c>
      <c r="M60" s="307"/>
      <c r="N60" s="306" t="s">
        <v>26</v>
      </c>
      <c r="O60" s="305">
        <v>3</v>
      </c>
      <c r="P60" s="304">
        <v>14</v>
      </c>
      <c r="Q60" s="303">
        <v>314</v>
      </c>
      <c r="R60" s="302" t="s">
        <v>226</v>
      </c>
      <c r="S60" s="301">
        <v>200</v>
      </c>
      <c r="T60" s="300" t="s">
        <v>3</v>
      </c>
      <c r="U60" s="299"/>
      <c r="V60" s="296">
        <v>2000</v>
      </c>
      <c r="W60" s="298"/>
      <c r="X60" s="297">
        <v>2000</v>
      </c>
      <c r="Y60" s="296">
        <v>0</v>
      </c>
      <c r="Z60" s="295" t="s">
        <v>147</v>
      </c>
      <c r="AA60" s="294"/>
      <c r="AB60" s="293"/>
    </row>
    <row r="61" spans="1:28" ht="47.25">
      <c r="A61" s="309"/>
      <c r="B61" s="354">
        <v>240</v>
      </c>
      <c r="C61" s="354"/>
      <c r="D61" s="354"/>
      <c r="E61" s="354"/>
      <c r="F61" s="354"/>
      <c r="G61" s="354"/>
      <c r="H61" s="354"/>
      <c r="I61" s="354"/>
      <c r="J61" s="354"/>
      <c r="K61" s="354"/>
      <c r="L61" s="308">
        <v>314</v>
      </c>
      <c r="M61" s="307"/>
      <c r="N61" s="306" t="s">
        <v>25</v>
      </c>
      <c r="O61" s="305">
        <v>3</v>
      </c>
      <c r="P61" s="304">
        <v>14</v>
      </c>
      <c r="Q61" s="303">
        <v>314</v>
      </c>
      <c r="R61" s="302" t="s">
        <v>226</v>
      </c>
      <c r="S61" s="301">
        <v>240</v>
      </c>
      <c r="T61" s="300" t="s">
        <v>3</v>
      </c>
      <c r="U61" s="299"/>
      <c r="V61" s="296">
        <v>2000</v>
      </c>
      <c r="W61" s="298"/>
      <c r="X61" s="297">
        <v>2000</v>
      </c>
      <c r="Y61" s="296">
        <v>0</v>
      </c>
      <c r="Z61" s="295" t="s">
        <v>147</v>
      </c>
      <c r="AA61" s="294"/>
      <c r="AB61" s="293"/>
    </row>
    <row r="62" spans="1:28" ht="94.5">
      <c r="A62" s="309"/>
      <c r="B62" s="318"/>
      <c r="C62" s="319"/>
      <c r="D62" s="356" t="s">
        <v>225</v>
      </c>
      <c r="E62" s="356"/>
      <c r="F62" s="356"/>
      <c r="G62" s="356"/>
      <c r="H62" s="356"/>
      <c r="I62" s="356"/>
      <c r="J62" s="356"/>
      <c r="K62" s="356"/>
      <c r="L62" s="308">
        <v>314</v>
      </c>
      <c r="M62" s="307"/>
      <c r="N62" s="315" t="s">
        <v>565</v>
      </c>
      <c r="O62" s="314">
        <v>3</v>
      </c>
      <c r="P62" s="313">
        <v>14</v>
      </c>
      <c r="Q62" s="303">
        <v>314</v>
      </c>
      <c r="R62" s="312" t="s">
        <v>224</v>
      </c>
      <c r="S62" s="311" t="s">
        <v>5</v>
      </c>
      <c r="T62" s="300" t="s">
        <v>3</v>
      </c>
      <c r="U62" s="299"/>
      <c r="V62" s="290">
        <v>1000</v>
      </c>
      <c r="W62" s="298"/>
      <c r="X62" s="310">
        <v>1000</v>
      </c>
      <c r="Y62" s="290">
        <v>0</v>
      </c>
      <c r="Z62" s="295" t="s">
        <v>147</v>
      </c>
      <c r="AA62" s="294"/>
      <c r="AB62" s="293"/>
    </row>
    <row r="63" spans="1:28" ht="110.25">
      <c r="A63" s="309"/>
      <c r="B63" s="318"/>
      <c r="C63" s="318"/>
      <c r="D63" s="317"/>
      <c r="E63" s="317"/>
      <c r="F63" s="317"/>
      <c r="G63" s="316"/>
      <c r="H63" s="353" t="s">
        <v>223</v>
      </c>
      <c r="I63" s="353"/>
      <c r="J63" s="353"/>
      <c r="K63" s="353"/>
      <c r="L63" s="308">
        <v>314</v>
      </c>
      <c r="M63" s="307"/>
      <c r="N63" s="315" t="s">
        <v>222</v>
      </c>
      <c r="O63" s="314">
        <v>3</v>
      </c>
      <c r="P63" s="313">
        <v>14</v>
      </c>
      <c r="Q63" s="303">
        <v>314</v>
      </c>
      <c r="R63" s="312" t="s">
        <v>221</v>
      </c>
      <c r="S63" s="311" t="s">
        <v>5</v>
      </c>
      <c r="T63" s="300" t="s">
        <v>3</v>
      </c>
      <c r="U63" s="299"/>
      <c r="V63" s="290">
        <v>1000</v>
      </c>
      <c r="W63" s="298"/>
      <c r="X63" s="310">
        <v>1000</v>
      </c>
      <c r="Y63" s="290">
        <v>0</v>
      </c>
      <c r="Z63" s="295" t="s">
        <v>147</v>
      </c>
      <c r="AA63" s="294"/>
      <c r="AB63" s="293"/>
    </row>
    <row r="64" spans="1:28" ht="31.5">
      <c r="A64" s="309"/>
      <c r="B64" s="354">
        <v>200</v>
      </c>
      <c r="C64" s="354"/>
      <c r="D64" s="354"/>
      <c r="E64" s="354"/>
      <c r="F64" s="354"/>
      <c r="G64" s="354"/>
      <c r="H64" s="354"/>
      <c r="I64" s="354"/>
      <c r="J64" s="354"/>
      <c r="K64" s="354"/>
      <c r="L64" s="308">
        <v>314</v>
      </c>
      <c r="M64" s="307"/>
      <c r="N64" s="306" t="s">
        <v>26</v>
      </c>
      <c r="O64" s="305">
        <v>3</v>
      </c>
      <c r="P64" s="304">
        <v>14</v>
      </c>
      <c r="Q64" s="303">
        <v>314</v>
      </c>
      <c r="R64" s="302" t="s">
        <v>221</v>
      </c>
      <c r="S64" s="301">
        <v>200</v>
      </c>
      <c r="T64" s="300" t="s">
        <v>3</v>
      </c>
      <c r="U64" s="299"/>
      <c r="V64" s="296">
        <v>1000</v>
      </c>
      <c r="W64" s="298"/>
      <c r="X64" s="297">
        <v>1000</v>
      </c>
      <c r="Y64" s="296">
        <v>0</v>
      </c>
      <c r="Z64" s="295" t="s">
        <v>147</v>
      </c>
      <c r="AA64" s="294"/>
      <c r="AB64" s="293"/>
    </row>
    <row r="65" spans="1:28" ht="47.25">
      <c r="A65" s="309"/>
      <c r="B65" s="354">
        <v>240</v>
      </c>
      <c r="C65" s="354"/>
      <c r="D65" s="354"/>
      <c r="E65" s="354"/>
      <c r="F65" s="354"/>
      <c r="G65" s="354"/>
      <c r="H65" s="354"/>
      <c r="I65" s="354"/>
      <c r="J65" s="354"/>
      <c r="K65" s="354"/>
      <c r="L65" s="308">
        <v>314</v>
      </c>
      <c r="M65" s="307"/>
      <c r="N65" s="306" t="s">
        <v>25</v>
      </c>
      <c r="O65" s="305">
        <v>3</v>
      </c>
      <c r="P65" s="304">
        <v>14</v>
      </c>
      <c r="Q65" s="303">
        <v>314</v>
      </c>
      <c r="R65" s="302" t="s">
        <v>221</v>
      </c>
      <c r="S65" s="301">
        <v>240</v>
      </c>
      <c r="T65" s="300" t="s">
        <v>3</v>
      </c>
      <c r="U65" s="299"/>
      <c r="V65" s="296">
        <v>1000</v>
      </c>
      <c r="W65" s="298"/>
      <c r="X65" s="297">
        <v>1000</v>
      </c>
      <c r="Y65" s="296">
        <v>0</v>
      </c>
      <c r="Z65" s="295" t="s">
        <v>147</v>
      </c>
      <c r="AA65" s="294"/>
      <c r="AB65" s="293"/>
    </row>
    <row r="66" spans="1:28" ht="31.5">
      <c r="A66" s="309"/>
      <c r="B66" s="318"/>
      <c r="C66" s="319"/>
      <c r="D66" s="356" t="s">
        <v>13</v>
      </c>
      <c r="E66" s="356"/>
      <c r="F66" s="356"/>
      <c r="G66" s="356"/>
      <c r="H66" s="356"/>
      <c r="I66" s="356"/>
      <c r="J66" s="356"/>
      <c r="K66" s="356"/>
      <c r="L66" s="308">
        <v>314</v>
      </c>
      <c r="M66" s="307"/>
      <c r="N66" s="315" t="s">
        <v>12</v>
      </c>
      <c r="O66" s="314">
        <v>3</v>
      </c>
      <c r="P66" s="313">
        <v>14</v>
      </c>
      <c r="Q66" s="303">
        <v>314</v>
      </c>
      <c r="R66" s="312" t="s">
        <v>11</v>
      </c>
      <c r="S66" s="311" t="s">
        <v>5</v>
      </c>
      <c r="T66" s="300" t="s">
        <v>3</v>
      </c>
      <c r="U66" s="299"/>
      <c r="V66" s="290">
        <v>30000</v>
      </c>
      <c r="W66" s="298"/>
      <c r="X66" s="310">
        <v>30000</v>
      </c>
      <c r="Y66" s="290">
        <v>33000</v>
      </c>
      <c r="Z66" s="295" t="s">
        <v>147</v>
      </c>
      <c r="AA66" s="294"/>
      <c r="AB66" s="293"/>
    </row>
    <row r="67" spans="1:28" ht="31.5">
      <c r="A67" s="309"/>
      <c r="B67" s="318"/>
      <c r="C67" s="318"/>
      <c r="D67" s="317"/>
      <c r="E67" s="317"/>
      <c r="F67" s="317"/>
      <c r="G67" s="316"/>
      <c r="H67" s="353" t="s">
        <v>220</v>
      </c>
      <c r="I67" s="353"/>
      <c r="J67" s="353"/>
      <c r="K67" s="353"/>
      <c r="L67" s="308">
        <v>314</v>
      </c>
      <c r="M67" s="307"/>
      <c r="N67" s="315" t="s">
        <v>219</v>
      </c>
      <c r="O67" s="314">
        <v>3</v>
      </c>
      <c r="P67" s="313">
        <v>14</v>
      </c>
      <c r="Q67" s="303">
        <v>314</v>
      </c>
      <c r="R67" s="312" t="s">
        <v>218</v>
      </c>
      <c r="S67" s="311" t="s">
        <v>5</v>
      </c>
      <c r="T67" s="300" t="s">
        <v>3</v>
      </c>
      <c r="U67" s="299"/>
      <c r="V67" s="290">
        <v>30000</v>
      </c>
      <c r="W67" s="298"/>
      <c r="X67" s="310">
        <v>30000</v>
      </c>
      <c r="Y67" s="290">
        <v>33000</v>
      </c>
      <c r="Z67" s="295" t="s">
        <v>147</v>
      </c>
      <c r="AA67" s="294"/>
      <c r="AB67" s="293"/>
    </row>
    <row r="68" spans="1:28" ht="31.5">
      <c r="A68" s="309"/>
      <c r="B68" s="354">
        <v>200</v>
      </c>
      <c r="C68" s="354"/>
      <c r="D68" s="354"/>
      <c r="E68" s="354"/>
      <c r="F68" s="354"/>
      <c r="G68" s="354"/>
      <c r="H68" s="354"/>
      <c r="I68" s="354"/>
      <c r="J68" s="354"/>
      <c r="K68" s="354"/>
      <c r="L68" s="308">
        <v>314</v>
      </c>
      <c r="M68" s="307"/>
      <c r="N68" s="306" t="s">
        <v>26</v>
      </c>
      <c r="O68" s="305">
        <v>3</v>
      </c>
      <c r="P68" s="304">
        <v>14</v>
      </c>
      <c r="Q68" s="303">
        <v>314</v>
      </c>
      <c r="R68" s="302" t="s">
        <v>218</v>
      </c>
      <c r="S68" s="301">
        <v>200</v>
      </c>
      <c r="T68" s="300" t="s">
        <v>3</v>
      </c>
      <c r="U68" s="299"/>
      <c r="V68" s="296">
        <v>30000</v>
      </c>
      <c r="W68" s="298"/>
      <c r="X68" s="297">
        <v>30000</v>
      </c>
      <c r="Y68" s="296">
        <v>33000</v>
      </c>
      <c r="Z68" s="295" t="s">
        <v>147</v>
      </c>
      <c r="AA68" s="294"/>
      <c r="AB68" s="293"/>
    </row>
    <row r="69" spans="1:28" ht="47.25">
      <c r="A69" s="309"/>
      <c r="B69" s="354">
        <v>240</v>
      </c>
      <c r="C69" s="354"/>
      <c r="D69" s="354"/>
      <c r="E69" s="354"/>
      <c r="F69" s="354"/>
      <c r="G69" s="354"/>
      <c r="H69" s="354"/>
      <c r="I69" s="354"/>
      <c r="J69" s="354"/>
      <c r="K69" s="354"/>
      <c r="L69" s="308">
        <v>314</v>
      </c>
      <c r="M69" s="307"/>
      <c r="N69" s="306" t="s">
        <v>25</v>
      </c>
      <c r="O69" s="305">
        <v>3</v>
      </c>
      <c r="P69" s="304">
        <v>14</v>
      </c>
      <c r="Q69" s="303">
        <v>314</v>
      </c>
      <c r="R69" s="302" t="s">
        <v>218</v>
      </c>
      <c r="S69" s="301">
        <v>240</v>
      </c>
      <c r="T69" s="300" t="s">
        <v>3</v>
      </c>
      <c r="U69" s="299"/>
      <c r="V69" s="296">
        <v>30000</v>
      </c>
      <c r="W69" s="298"/>
      <c r="X69" s="297">
        <v>30000</v>
      </c>
      <c r="Y69" s="296">
        <v>33000</v>
      </c>
      <c r="Z69" s="295" t="s">
        <v>147</v>
      </c>
      <c r="AA69" s="294"/>
      <c r="AB69" s="293"/>
    </row>
    <row r="70" spans="1:28" ht="15.75">
      <c r="A70" s="309"/>
      <c r="B70" s="352" t="s">
        <v>217</v>
      </c>
      <c r="C70" s="352"/>
      <c r="D70" s="352"/>
      <c r="E70" s="352"/>
      <c r="F70" s="352"/>
      <c r="G70" s="352"/>
      <c r="H70" s="352"/>
      <c r="I70" s="352"/>
      <c r="J70" s="352"/>
      <c r="K70" s="352"/>
      <c r="L70" s="308">
        <v>409</v>
      </c>
      <c r="M70" s="307"/>
      <c r="N70" s="315" t="s">
        <v>217</v>
      </c>
      <c r="O70" s="314">
        <v>4</v>
      </c>
      <c r="P70" s="313">
        <v>0</v>
      </c>
      <c r="Q70" s="303">
        <v>409</v>
      </c>
      <c r="R70" s="312" t="s">
        <v>5</v>
      </c>
      <c r="S70" s="311" t="s">
        <v>5</v>
      </c>
      <c r="T70" s="300">
        <v>0</v>
      </c>
      <c r="U70" s="299"/>
      <c r="V70" s="290">
        <v>77167560.200000003</v>
      </c>
      <c r="W70" s="298"/>
      <c r="X70" s="310">
        <v>53891920</v>
      </c>
      <c r="Y70" s="290">
        <v>45334282</v>
      </c>
      <c r="Z70" s="295" t="s">
        <v>77</v>
      </c>
      <c r="AA70" s="294"/>
      <c r="AB70" s="293"/>
    </row>
    <row r="71" spans="1:28" ht="15.75">
      <c r="A71" s="309"/>
      <c r="B71" s="352" t="s">
        <v>216</v>
      </c>
      <c r="C71" s="352"/>
      <c r="D71" s="352"/>
      <c r="E71" s="352"/>
      <c r="F71" s="352"/>
      <c r="G71" s="352"/>
      <c r="H71" s="352"/>
      <c r="I71" s="352"/>
      <c r="J71" s="352"/>
      <c r="K71" s="352"/>
      <c r="L71" s="308">
        <v>406</v>
      </c>
      <c r="M71" s="307"/>
      <c r="N71" s="315" t="s">
        <v>216</v>
      </c>
      <c r="O71" s="314">
        <v>4</v>
      </c>
      <c r="P71" s="313">
        <v>6</v>
      </c>
      <c r="Q71" s="303">
        <v>406</v>
      </c>
      <c r="R71" s="312" t="s">
        <v>5</v>
      </c>
      <c r="S71" s="311" t="s">
        <v>5</v>
      </c>
      <c r="T71" s="300">
        <v>0</v>
      </c>
      <c r="U71" s="299"/>
      <c r="V71" s="290">
        <v>111112</v>
      </c>
      <c r="W71" s="298"/>
      <c r="X71" s="310">
        <v>0</v>
      </c>
      <c r="Y71" s="290">
        <v>0</v>
      </c>
      <c r="Z71" s="295" t="s">
        <v>77</v>
      </c>
      <c r="AA71" s="294"/>
      <c r="AB71" s="293"/>
    </row>
    <row r="72" spans="1:28" ht="31.5">
      <c r="A72" s="309"/>
      <c r="B72" s="318"/>
      <c r="C72" s="319"/>
      <c r="D72" s="356" t="s">
        <v>13</v>
      </c>
      <c r="E72" s="356"/>
      <c r="F72" s="356"/>
      <c r="G72" s="356"/>
      <c r="H72" s="356"/>
      <c r="I72" s="356"/>
      <c r="J72" s="356"/>
      <c r="K72" s="356"/>
      <c r="L72" s="308">
        <v>406</v>
      </c>
      <c r="M72" s="307"/>
      <c r="N72" s="315" t="s">
        <v>12</v>
      </c>
      <c r="O72" s="314">
        <v>4</v>
      </c>
      <c r="P72" s="313">
        <v>6</v>
      </c>
      <c r="Q72" s="303">
        <v>406</v>
      </c>
      <c r="R72" s="312" t="s">
        <v>11</v>
      </c>
      <c r="S72" s="311" t="s">
        <v>5</v>
      </c>
      <c r="T72" s="300" t="s">
        <v>3</v>
      </c>
      <c r="U72" s="299"/>
      <c r="V72" s="290">
        <v>111112</v>
      </c>
      <c r="W72" s="298"/>
      <c r="X72" s="310">
        <v>0</v>
      </c>
      <c r="Y72" s="290">
        <v>0</v>
      </c>
      <c r="Z72" s="295" t="s">
        <v>77</v>
      </c>
      <c r="AA72" s="294"/>
      <c r="AB72" s="293"/>
    </row>
    <row r="73" spans="1:28" ht="47.25">
      <c r="A73" s="309"/>
      <c r="B73" s="318"/>
      <c r="C73" s="318"/>
      <c r="D73" s="317"/>
      <c r="E73" s="317"/>
      <c r="F73" s="317"/>
      <c r="G73" s="316"/>
      <c r="H73" s="353" t="s">
        <v>215</v>
      </c>
      <c r="I73" s="353"/>
      <c r="J73" s="353"/>
      <c r="K73" s="353"/>
      <c r="L73" s="308">
        <v>406</v>
      </c>
      <c r="M73" s="307"/>
      <c r="N73" s="315" t="s">
        <v>214</v>
      </c>
      <c r="O73" s="314">
        <v>4</v>
      </c>
      <c r="P73" s="313">
        <v>6</v>
      </c>
      <c r="Q73" s="303">
        <v>406</v>
      </c>
      <c r="R73" s="312" t="s">
        <v>213</v>
      </c>
      <c r="S73" s="311" t="s">
        <v>5</v>
      </c>
      <c r="T73" s="300" t="s">
        <v>3</v>
      </c>
      <c r="U73" s="299"/>
      <c r="V73" s="290">
        <v>100000</v>
      </c>
      <c r="W73" s="298"/>
      <c r="X73" s="310">
        <v>0</v>
      </c>
      <c r="Y73" s="290">
        <v>0</v>
      </c>
      <c r="Z73" s="295" t="s">
        <v>50</v>
      </c>
      <c r="AA73" s="294"/>
      <c r="AB73" s="293"/>
    </row>
    <row r="74" spans="1:28" ht="31.5">
      <c r="A74" s="309"/>
      <c r="B74" s="354">
        <v>200</v>
      </c>
      <c r="C74" s="354"/>
      <c r="D74" s="354"/>
      <c r="E74" s="354"/>
      <c r="F74" s="354"/>
      <c r="G74" s="354"/>
      <c r="H74" s="354"/>
      <c r="I74" s="354"/>
      <c r="J74" s="354"/>
      <c r="K74" s="354"/>
      <c r="L74" s="308">
        <v>406</v>
      </c>
      <c r="M74" s="307"/>
      <c r="N74" s="306" t="s">
        <v>26</v>
      </c>
      <c r="O74" s="305">
        <v>4</v>
      </c>
      <c r="P74" s="304">
        <v>6</v>
      </c>
      <c r="Q74" s="303">
        <v>406</v>
      </c>
      <c r="R74" s="302" t="s">
        <v>213</v>
      </c>
      <c r="S74" s="301">
        <v>200</v>
      </c>
      <c r="T74" s="300" t="s">
        <v>3</v>
      </c>
      <c r="U74" s="299"/>
      <c r="V74" s="296">
        <v>100000</v>
      </c>
      <c r="W74" s="298"/>
      <c r="X74" s="297">
        <v>0</v>
      </c>
      <c r="Y74" s="296">
        <v>0</v>
      </c>
      <c r="Z74" s="295" t="s">
        <v>50</v>
      </c>
      <c r="AA74" s="294"/>
      <c r="AB74" s="293"/>
    </row>
    <row r="75" spans="1:28" ht="47.25">
      <c r="A75" s="309"/>
      <c r="B75" s="354">
        <v>240</v>
      </c>
      <c r="C75" s="354"/>
      <c r="D75" s="354"/>
      <c r="E75" s="354"/>
      <c r="F75" s="354"/>
      <c r="G75" s="354"/>
      <c r="H75" s="354"/>
      <c r="I75" s="354"/>
      <c r="J75" s="354"/>
      <c r="K75" s="354"/>
      <c r="L75" s="308">
        <v>406</v>
      </c>
      <c r="M75" s="307"/>
      <c r="N75" s="306" t="s">
        <v>25</v>
      </c>
      <c r="O75" s="305">
        <v>4</v>
      </c>
      <c r="P75" s="304">
        <v>6</v>
      </c>
      <c r="Q75" s="303">
        <v>406</v>
      </c>
      <c r="R75" s="302" t="s">
        <v>213</v>
      </c>
      <c r="S75" s="301">
        <v>240</v>
      </c>
      <c r="T75" s="300" t="s">
        <v>3</v>
      </c>
      <c r="U75" s="299"/>
      <c r="V75" s="296">
        <v>100000</v>
      </c>
      <c r="W75" s="298"/>
      <c r="X75" s="297">
        <v>0</v>
      </c>
      <c r="Y75" s="296">
        <v>0</v>
      </c>
      <c r="Z75" s="295" t="s">
        <v>50</v>
      </c>
      <c r="AA75" s="294"/>
      <c r="AB75" s="293"/>
    </row>
    <row r="76" spans="1:28" ht="63">
      <c r="A76" s="309"/>
      <c r="B76" s="318"/>
      <c r="C76" s="318"/>
      <c r="D76" s="317"/>
      <c r="E76" s="317"/>
      <c r="F76" s="317"/>
      <c r="G76" s="316"/>
      <c r="H76" s="353" t="s">
        <v>212</v>
      </c>
      <c r="I76" s="353"/>
      <c r="J76" s="353"/>
      <c r="K76" s="353"/>
      <c r="L76" s="308">
        <v>406</v>
      </c>
      <c r="M76" s="307"/>
      <c r="N76" s="315" t="s">
        <v>211</v>
      </c>
      <c r="O76" s="314">
        <v>4</v>
      </c>
      <c r="P76" s="313">
        <v>6</v>
      </c>
      <c r="Q76" s="303">
        <v>406</v>
      </c>
      <c r="R76" s="312" t="s">
        <v>210</v>
      </c>
      <c r="S76" s="311" t="s">
        <v>5</v>
      </c>
      <c r="T76" s="300" t="s">
        <v>3</v>
      </c>
      <c r="U76" s="299"/>
      <c r="V76" s="290">
        <v>11112</v>
      </c>
      <c r="W76" s="298"/>
      <c r="X76" s="310">
        <v>0</v>
      </c>
      <c r="Y76" s="290">
        <v>0</v>
      </c>
      <c r="Z76" s="295" t="s">
        <v>46</v>
      </c>
      <c r="AA76" s="294"/>
      <c r="AB76" s="293"/>
    </row>
    <row r="77" spans="1:28" ht="31.5">
      <c r="A77" s="309"/>
      <c r="B77" s="354">
        <v>200</v>
      </c>
      <c r="C77" s="354"/>
      <c r="D77" s="354"/>
      <c r="E77" s="354"/>
      <c r="F77" s="354"/>
      <c r="G77" s="354"/>
      <c r="H77" s="354"/>
      <c r="I77" s="354"/>
      <c r="J77" s="354"/>
      <c r="K77" s="354"/>
      <c r="L77" s="308">
        <v>406</v>
      </c>
      <c r="M77" s="307"/>
      <c r="N77" s="306" t="s">
        <v>26</v>
      </c>
      <c r="O77" s="305">
        <v>4</v>
      </c>
      <c r="P77" s="304">
        <v>6</v>
      </c>
      <c r="Q77" s="303">
        <v>406</v>
      </c>
      <c r="R77" s="302" t="s">
        <v>210</v>
      </c>
      <c r="S77" s="301">
        <v>200</v>
      </c>
      <c r="T77" s="300" t="s">
        <v>3</v>
      </c>
      <c r="U77" s="299"/>
      <c r="V77" s="296">
        <v>11112</v>
      </c>
      <c r="W77" s="298"/>
      <c r="X77" s="297">
        <v>0</v>
      </c>
      <c r="Y77" s="296">
        <v>0</v>
      </c>
      <c r="Z77" s="295" t="s">
        <v>46</v>
      </c>
      <c r="AA77" s="294"/>
      <c r="AB77" s="293"/>
    </row>
    <row r="78" spans="1:28" ht="47.25">
      <c r="A78" s="309"/>
      <c r="B78" s="354">
        <v>240</v>
      </c>
      <c r="C78" s="354"/>
      <c r="D78" s="354"/>
      <c r="E78" s="354"/>
      <c r="F78" s="354"/>
      <c r="G78" s="354"/>
      <c r="H78" s="354"/>
      <c r="I78" s="354"/>
      <c r="J78" s="354"/>
      <c r="K78" s="354"/>
      <c r="L78" s="308">
        <v>406</v>
      </c>
      <c r="M78" s="307"/>
      <c r="N78" s="306" t="s">
        <v>25</v>
      </c>
      <c r="O78" s="305">
        <v>4</v>
      </c>
      <c r="P78" s="304">
        <v>6</v>
      </c>
      <c r="Q78" s="303">
        <v>406</v>
      </c>
      <c r="R78" s="302" t="s">
        <v>210</v>
      </c>
      <c r="S78" s="301">
        <v>240</v>
      </c>
      <c r="T78" s="300" t="s">
        <v>3</v>
      </c>
      <c r="U78" s="299"/>
      <c r="V78" s="296">
        <v>11112</v>
      </c>
      <c r="W78" s="298"/>
      <c r="X78" s="297">
        <v>0</v>
      </c>
      <c r="Y78" s="296">
        <v>0</v>
      </c>
      <c r="Z78" s="295" t="s">
        <v>46</v>
      </c>
      <c r="AA78" s="294"/>
      <c r="AB78" s="293"/>
    </row>
    <row r="79" spans="1:28" ht="15.75">
      <c r="A79" s="309"/>
      <c r="B79" s="352" t="s">
        <v>209</v>
      </c>
      <c r="C79" s="352"/>
      <c r="D79" s="352"/>
      <c r="E79" s="352"/>
      <c r="F79" s="352"/>
      <c r="G79" s="352"/>
      <c r="H79" s="352"/>
      <c r="I79" s="352"/>
      <c r="J79" s="352"/>
      <c r="K79" s="352"/>
      <c r="L79" s="308">
        <v>407</v>
      </c>
      <c r="M79" s="307"/>
      <c r="N79" s="315" t="s">
        <v>209</v>
      </c>
      <c r="O79" s="314">
        <v>4</v>
      </c>
      <c r="P79" s="313">
        <v>7</v>
      </c>
      <c r="Q79" s="303">
        <v>407</v>
      </c>
      <c r="R79" s="312" t="s">
        <v>5</v>
      </c>
      <c r="S79" s="311" t="s">
        <v>5</v>
      </c>
      <c r="T79" s="300">
        <v>0</v>
      </c>
      <c r="U79" s="299"/>
      <c r="V79" s="290">
        <v>4886749</v>
      </c>
      <c r="W79" s="298"/>
      <c r="X79" s="310">
        <v>3886700</v>
      </c>
      <c r="Y79" s="290">
        <v>3886700</v>
      </c>
      <c r="Z79" s="295" t="s">
        <v>181</v>
      </c>
      <c r="AA79" s="294"/>
      <c r="AB79" s="293"/>
    </row>
    <row r="80" spans="1:28" ht="31.5">
      <c r="A80" s="309"/>
      <c r="B80" s="318"/>
      <c r="C80" s="319"/>
      <c r="D80" s="356" t="s">
        <v>13</v>
      </c>
      <c r="E80" s="356"/>
      <c r="F80" s="356"/>
      <c r="G80" s="356"/>
      <c r="H80" s="356"/>
      <c r="I80" s="356"/>
      <c r="J80" s="356"/>
      <c r="K80" s="356"/>
      <c r="L80" s="308">
        <v>407</v>
      </c>
      <c r="M80" s="307"/>
      <c r="N80" s="315" t="s">
        <v>12</v>
      </c>
      <c r="O80" s="314">
        <v>4</v>
      </c>
      <c r="P80" s="313">
        <v>7</v>
      </c>
      <c r="Q80" s="303">
        <v>407</v>
      </c>
      <c r="R80" s="312" t="s">
        <v>11</v>
      </c>
      <c r="S80" s="311" t="s">
        <v>5</v>
      </c>
      <c r="T80" s="300" t="s">
        <v>3</v>
      </c>
      <c r="U80" s="299"/>
      <c r="V80" s="290">
        <v>4886749</v>
      </c>
      <c r="W80" s="298"/>
      <c r="X80" s="310">
        <v>3886700</v>
      </c>
      <c r="Y80" s="290">
        <v>3886700</v>
      </c>
      <c r="Z80" s="295" t="s">
        <v>181</v>
      </c>
      <c r="AA80" s="294"/>
      <c r="AB80" s="293"/>
    </row>
    <row r="81" spans="1:28" ht="31.5">
      <c r="A81" s="309"/>
      <c r="B81" s="318"/>
      <c r="C81" s="318"/>
      <c r="D81" s="317"/>
      <c r="E81" s="317"/>
      <c r="F81" s="317"/>
      <c r="G81" s="316"/>
      <c r="H81" s="353" t="s">
        <v>208</v>
      </c>
      <c r="I81" s="353"/>
      <c r="J81" s="353"/>
      <c r="K81" s="353"/>
      <c r="L81" s="308">
        <v>407</v>
      </c>
      <c r="M81" s="307"/>
      <c r="N81" s="315" t="s">
        <v>207</v>
      </c>
      <c r="O81" s="314">
        <v>4</v>
      </c>
      <c r="P81" s="313">
        <v>7</v>
      </c>
      <c r="Q81" s="303">
        <v>407</v>
      </c>
      <c r="R81" s="312" t="s">
        <v>206</v>
      </c>
      <c r="S81" s="311" t="s">
        <v>5</v>
      </c>
      <c r="T81" s="300" t="s">
        <v>3</v>
      </c>
      <c r="U81" s="299"/>
      <c r="V81" s="290">
        <v>1000000</v>
      </c>
      <c r="W81" s="298"/>
      <c r="X81" s="310">
        <v>0</v>
      </c>
      <c r="Y81" s="290">
        <v>0</v>
      </c>
      <c r="Z81" s="295" t="s">
        <v>181</v>
      </c>
      <c r="AA81" s="294"/>
      <c r="AB81" s="293"/>
    </row>
    <row r="82" spans="1:28" ht="31.5">
      <c r="A82" s="309"/>
      <c r="B82" s="354">
        <v>200</v>
      </c>
      <c r="C82" s="354"/>
      <c r="D82" s="354"/>
      <c r="E82" s="354"/>
      <c r="F82" s="354"/>
      <c r="G82" s="354"/>
      <c r="H82" s="354"/>
      <c r="I82" s="354"/>
      <c r="J82" s="354"/>
      <c r="K82" s="354"/>
      <c r="L82" s="308">
        <v>407</v>
      </c>
      <c r="M82" s="307"/>
      <c r="N82" s="306" t="s">
        <v>26</v>
      </c>
      <c r="O82" s="305">
        <v>4</v>
      </c>
      <c r="P82" s="304">
        <v>7</v>
      </c>
      <c r="Q82" s="303">
        <v>407</v>
      </c>
      <c r="R82" s="302" t="s">
        <v>206</v>
      </c>
      <c r="S82" s="301">
        <v>200</v>
      </c>
      <c r="T82" s="300" t="s">
        <v>3</v>
      </c>
      <c r="U82" s="299"/>
      <c r="V82" s="296">
        <v>1000000</v>
      </c>
      <c r="W82" s="298"/>
      <c r="X82" s="297">
        <v>0</v>
      </c>
      <c r="Y82" s="296">
        <v>0</v>
      </c>
      <c r="Z82" s="295" t="s">
        <v>181</v>
      </c>
      <c r="AA82" s="294"/>
      <c r="AB82" s="293"/>
    </row>
    <row r="83" spans="1:28" ht="47.25">
      <c r="A83" s="309"/>
      <c r="B83" s="354">
        <v>240</v>
      </c>
      <c r="C83" s="354"/>
      <c r="D83" s="354"/>
      <c r="E83" s="354"/>
      <c r="F83" s="354"/>
      <c r="G83" s="354"/>
      <c r="H83" s="354"/>
      <c r="I83" s="354"/>
      <c r="J83" s="354"/>
      <c r="K83" s="354"/>
      <c r="L83" s="308">
        <v>407</v>
      </c>
      <c r="M83" s="307"/>
      <c r="N83" s="306" t="s">
        <v>25</v>
      </c>
      <c r="O83" s="305">
        <v>4</v>
      </c>
      <c r="P83" s="304">
        <v>7</v>
      </c>
      <c r="Q83" s="303">
        <v>407</v>
      </c>
      <c r="R83" s="302" t="s">
        <v>206</v>
      </c>
      <c r="S83" s="301">
        <v>240</v>
      </c>
      <c r="T83" s="300" t="s">
        <v>3</v>
      </c>
      <c r="U83" s="299"/>
      <c r="V83" s="296">
        <v>1000000</v>
      </c>
      <c r="W83" s="298"/>
      <c r="X83" s="297">
        <v>0</v>
      </c>
      <c r="Y83" s="296">
        <v>0</v>
      </c>
      <c r="Z83" s="295" t="s">
        <v>181</v>
      </c>
      <c r="AA83" s="294"/>
      <c r="AB83" s="293"/>
    </row>
    <row r="84" spans="1:28" ht="47.25">
      <c r="A84" s="309"/>
      <c r="B84" s="318"/>
      <c r="C84" s="318"/>
      <c r="D84" s="317"/>
      <c r="E84" s="317"/>
      <c r="F84" s="317"/>
      <c r="G84" s="316"/>
      <c r="H84" s="353" t="s">
        <v>205</v>
      </c>
      <c r="I84" s="353"/>
      <c r="J84" s="353"/>
      <c r="K84" s="353"/>
      <c r="L84" s="308">
        <v>407</v>
      </c>
      <c r="M84" s="307"/>
      <c r="N84" s="315" t="s">
        <v>204</v>
      </c>
      <c r="O84" s="314">
        <v>4</v>
      </c>
      <c r="P84" s="313">
        <v>7</v>
      </c>
      <c r="Q84" s="303">
        <v>407</v>
      </c>
      <c r="R84" s="312" t="s">
        <v>201</v>
      </c>
      <c r="S84" s="311" t="s">
        <v>5</v>
      </c>
      <c r="T84" s="300" t="s">
        <v>3</v>
      </c>
      <c r="U84" s="299"/>
      <c r="V84" s="290">
        <v>3886749</v>
      </c>
      <c r="W84" s="298"/>
      <c r="X84" s="310">
        <v>3886700</v>
      </c>
      <c r="Y84" s="290">
        <v>3886700</v>
      </c>
      <c r="Z84" s="295" t="s">
        <v>181</v>
      </c>
      <c r="AA84" s="294"/>
      <c r="AB84" s="293"/>
    </row>
    <row r="85" spans="1:28" ht="47.25">
      <c r="A85" s="309"/>
      <c r="B85" s="354">
        <v>600</v>
      </c>
      <c r="C85" s="354"/>
      <c r="D85" s="354"/>
      <c r="E85" s="354"/>
      <c r="F85" s="354"/>
      <c r="G85" s="354"/>
      <c r="H85" s="354"/>
      <c r="I85" s="354"/>
      <c r="J85" s="354"/>
      <c r="K85" s="354"/>
      <c r="L85" s="308">
        <v>407</v>
      </c>
      <c r="M85" s="307"/>
      <c r="N85" s="306" t="s">
        <v>203</v>
      </c>
      <c r="O85" s="305">
        <v>4</v>
      </c>
      <c r="P85" s="304">
        <v>7</v>
      </c>
      <c r="Q85" s="303">
        <v>407</v>
      </c>
      <c r="R85" s="302" t="s">
        <v>201</v>
      </c>
      <c r="S85" s="301">
        <v>600</v>
      </c>
      <c r="T85" s="300" t="s">
        <v>3</v>
      </c>
      <c r="U85" s="299"/>
      <c r="V85" s="296">
        <v>3886749</v>
      </c>
      <c r="W85" s="298"/>
      <c r="X85" s="297">
        <v>3886700</v>
      </c>
      <c r="Y85" s="296">
        <v>3886700</v>
      </c>
      <c r="Z85" s="295" t="s">
        <v>181</v>
      </c>
      <c r="AA85" s="294"/>
      <c r="AB85" s="293"/>
    </row>
    <row r="86" spans="1:28" ht="15.75">
      <c r="A86" s="309"/>
      <c r="B86" s="354">
        <v>620</v>
      </c>
      <c r="C86" s="354"/>
      <c r="D86" s="354"/>
      <c r="E86" s="354"/>
      <c r="F86" s="354"/>
      <c r="G86" s="354"/>
      <c r="H86" s="354"/>
      <c r="I86" s="354"/>
      <c r="J86" s="354"/>
      <c r="K86" s="354"/>
      <c r="L86" s="308">
        <v>407</v>
      </c>
      <c r="M86" s="307"/>
      <c r="N86" s="306" t="s">
        <v>202</v>
      </c>
      <c r="O86" s="305">
        <v>4</v>
      </c>
      <c r="P86" s="304">
        <v>7</v>
      </c>
      <c r="Q86" s="303">
        <v>407</v>
      </c>
      <c r="R86" s="302" t="s">
        <v>201</v>
      </c>
      <c r="S86" s="301">
        <v>620</v>
      </c>
      <c r="T86" s="300" t="s">
        <v>3</v>
      </c>
      <c r="U86" s="299"/>
      <c r="V86" s="296">
        <v>3886749</v>
      </c>
      <c r="W86" s="298"/>
      <c r="X86" s="297">
        <v>3886700</v>
      </c>
      <c r="Y86" s="296">
        <v>3886700</v>
      </c>
      <c r="Z86" s="295" t="s">
        <v>181</v>
      </c>
      <c r="AA86" s="294"/>
      <c r="AB86" s="293"/>
    </row>
    <row r="87" spans="1:28" ht="15.75">
      <c r="A87" s="309"/>
      <c r="B87" s="352" t="s">
        <v>200</v>
      </c>
      <c r="C87" s="352"/>
      <c r="D87" s="352"/>
      <c r="E87" s="352"/>
      <c r="F87" s="352"/>
      <c r="G87" s="352"/>
      <c r="H87" s="352"/>
      <c r="I87" s="352"/>
      <c r="J87" s="352"/>
      <c r="K87" s="352"/>
      <c r="L87" s="308">
        <v>408</v>
      </c>
      <c r="M87" s="307"/>
      <c r="N87" s="315" t="s">
        <v>200</v>
      </c>
      <c r="O87" s="314">
        <v>4</v>
      </c>
      <c r="P87" s="313">
        <v>8</v>
      </c>
      <c r="Q87" s="303">
        <v>408</v>
      </c>
      <c r="R87" s="312" t="s">
        <v>5</v>
      </c>
      <c r="S87" s="311" t="s">
        <v>5</v>
      </c>
      <c r="T87" s="300">
        <v>0</v>
      </c>
      <c r="U87" s="299"/>
      <c r="V87" s="290">
        <v>4</v>
      </c>
      <c r="W87" s="298"/>
      <c r="X87" s="310">
        <v>0</v>
      </c>
      <c r="Y87" s="290">
        <v>0</v>
      </c>
      <c r="Z87" s="295" t="s">
        <v>181</v>
      </c>
      <c r="AA87" s="294"/>
      <c r="AB87" s="293"/>
    </row>
    <row r="88" spans="1:28" ht="31.5">
      <c r="A88" s="309"/>
      <c r="B88" s="318"/>
      <c r="C88" s="319"/>
      <c r="D88" s="356" t="s">
        <v>13</v>
      </c>
      <c r="E88" s="356"/>
      <c r="F88" s="356"/>
      <c r="G88" s="356"/>
      <c r="H88" s="356"/>
      <c r="I88" s="356"/>
      <c r="J88" s="356"/>
      <c r="K88" s="356"/>
      <c r="L88" s="308">
        <v>408</v>
      </c>
      <c r="M88" s="307"/>
      <c r="N88" s="315" t="s">
        <v>12</v>
      </c>
      <c r="O88" s="314">
        <v>4</v>
      </c>
      <c r="P88" s="313">
        <v>8</v>
      </c>
      <c r="Q88" s="303">
        <v>408</v>
      </c>
      <c r="R88" s="312" t="s">
        <v>11</v>
      </c>
      <c r="S88" s="311" t="s">
        <v>5</v>
      </c>
      <c r="T88" s="300" t="s">
        <v>3</v>
      </c>
      <c r="U88" s="299"/>
      <c r="V88" s="290">
        <v>4</v>
      </c>
      <c r="W88" s="298"/>
      <c r="X88" s="310">
        <v>0</v>
      </c>
      <c r="Y88" s="290">
        <v>0</v>
      </c>
      <c r="Z88" s="295" t="s">
        <v>181</v>
      </c>
      <c r="AA88" s="294"/>
      <c r="AB88" s="293"/>
    </row>
    <row r="89" spans="1:28" ht="31.5">
      <c r="A89" s="309"/>
      <c r="B89" s="318"/>
      <c r="C89" s="318"/>
      <c r="D89" s="317"/>
      <c r="E89" s="317"/>
      <c r="F89" s="317"/>
      <c r="G89" s="316"/>
      <c r="H89" s="353" t="s">
        <v>199</v>
      </c>
      <c r="I89" s="353"/>
      <c r="J89" s="353"/>
      <c r="K89" s="353"/>
      <c r="L89" s="308">
        <v>408</v>
      </c>
      <c r="M89" s="307"/>
      <c r="N89" s="315" t="s">
        <v>27</v>
      </c>
      <c r="O89" s="314">
        <v>4</v>
      </c>
      <c r="P89" s="313">
        <v>8</v>
      </c>
      <c r="Q89" s="303">
        <v>408</v>
      </c>
      <c r="R89" s="312" t="s">
        <v>198</v>
      </c>
      <c r="S89" s="311" t="s">
        <v>5</v>
      </c>
      <c r="T89" s="300" t="s">
        <v>3</v>
      </c>
      <c r="U89" s="299"/>
      <c r="V89" s="290">
        <v>4</v>
      </c>
      <c r="W89" s="298"/>
      <c r="X89" s="310">
        <v>0</v>
      </c>
      <c r="Y89" s="290">
        <v>0</v>
      </c>
      <c r="Z89" s="295" t="s">
        <v>181</v>
      </c>
      <c r="AA89" s="294"/>
      <c r="AB89" s="293"/>
    </row>
    <row r="90" spans="1:28" ht="31.5">
      <c r="A90" s="309"/>
      <c r="B90" s="354">
        <v>200</v>
      </c>
      <c r="C90" s="354"/>
      <c r="D90" s="354"/>
      <c r="E90" s="354"/>
      <c r="F90" s="354"/>
      <c r="G90" s="354"/>
      <c r="H90" s="354"/>
      <c r="I90" s="354"/>
      <c r="J90" s="354"/>
      <c r="K90" s="354"/>
      <c r="L90" s="308">
        <v>408</v>
      </c>
      <c r="M90" s="307"/>
      <c r="N90" s="306" t="s">
        <v>26</v>
      </c>
      <c r="O90" s="305">
        <v>4</v>
      </c>
      <c r="P90" s="304">
        <v>8</v>
      </c>
      <c r="Q90" s="303">
        <v>408</v>
      </c>
      <c r="R90" s="302" t="s">
        <v>198</v>
      </c>
      <c r="S90" s="301">
        <v>200</v>
      </c>
      <c r="T90" s="300" t="s">
        <v>3</v>
      </c>
      <c r="U90" s="299"/>
      <c r="V90" s="296">
        <v>4</v>
      </c>
      <c r="W90" s="298"/>
      <c r="X90" s="297">
        <v>0</v>
      </c>
      <c r="Y90" s="296">
        <v>0</v>
      </c>
      <c r="Z90" s="295" t="s">
        <v>181</v>
      </c>
      <c r="AA90" s="294"/>
      <c r="AB90" s="293"/>
    </row>
    <row r="91" spans="1:28" ht="47.25">
      <c r="A91" s="309"/>
      <c r="B91" s="354">
        <v>240</v>
      </c>
      <c r="C91" s="354"/>
      <c r="D91" s="354"/>
      <c r="E91" s="354"/>
      <c r="F91" s="354"/>
      <c r="G91" s="354"/>
      <c r="H91" s="354"/>
      <c r="I91" s="354"/>
      <c r="J91" s="354"/>
      <c r="K91" s="354"/>
      <c r="L91" s="308">
        <v>408</v>
      </c>
      <c r="M91" s="307"/>
      <c r="N91" s="306" t="s">
        <v>25</v>
      </c>
      <c r="O91" s="305">
        <v>4</v>
      </c>
      <c r="P91" s="304">
        <v>8</v>
      </c>
      <c r="Q91" s="303">
        <v>408</v>
      </c>
      <c r="R91" s="302" t="s">
        <v>198</v>
      </c>
      <c r="S91" s="301">
        <v>240</v>
      </c>
      <c r="T91" s="300" t="s">
        <v>3</v>
      </c>
      <c r="U91" s="299"/>
      <c r="V91" s="296">
        <v>4</v>
      </c>
      <c r="W91" s="298"/>
      <c r="X91" s="297">
        <v>0</v>
      </c>
      <c r="Y91" s="296">
        <v>0</v>
      </c>
      <c r="Z91" s="295" t="s">
        <v>181</v>
      </c>
      <c r="AA91" s="294"/>
      <c r="AB91" s="293"/>
    </row>
    <row r="92" spans="1:28" ht="15.75">
      <c r="A92" s="309"/>
      <c r="B92" s="352" t="s">
        <v>197</v>
      </c>
      <c r="C92" s="352"/>
      <c r="D92" s="352"/>
      <c r="E92" s="352"/>
      <c r="F92" s="352"/>
      <c r="G92" s="352"/>
      <c r="H92" s="352"/>
      <c r="I92" s="352"/>
      <c r="J92" s="352"/>
      <c r="K92" s="352"/>
      <c r="L92" s="308">
        <v>409</v>
      </c>
      <c r="M92" s="307"/>
      <c r="N92" s="315" t="s">
        <v>197</v>
      </c>
      <c r="O92" s="314">
        <v>4</v>
      </c>
      <c r="P92" s="313">
        <v>9</v>
      </c>
      <c r="Q92" s="303">
        <v>409</v>
      </c>
      <c r="R92" s="312" t="s">
        <v>5</v>
      </c>
      <c r="S92" s="311" t="s">
        <v>5</v>
      </c>
      <c r="T92" s="300">
        <v>0</v>
      </c>
      <c r="U92" s="299"/>
      <c r="V92" s="290">
        <v>72169695.200000003</v>
      </c>
      <c r="W92" s="298"/>
      <c r="X92" s="310">
        <v>50005220</v>
      </c>
      <c r="Y92" s="290">
        <v>41447582</v>
      </c>
      <c r="Z92" s="295" t="s">
        <v>77</v>
      </c>
      <c r="AA92" s="294"/>
      <c r="AB92" s="293"/>
    </row>
    <row r="93" spans="1:28" ht="31.5">
      <c r="A93" s="309"/>
      <c r="B93" s="318"/>
      <c r="C93" s="319"/>
      <c r="D93" s="356" t="s">
        <v>13</v>
      </c>
      <c r="E93" s="356"/>
      <c r="F93" s="356"/>
      <c r="G93" s="356"/>
      <c r="H93" s="356"/>
      <c r="I93" s="356"/>
      <c r="J93" s="356"/>
      <c r="K93" s="356"/>
      <c r="L93" s="308">
        <v>409</v>
      </c>
      <c r="M93" s="307"/>
      <c r="N93" s="315" t="s">
        <v>12</v>
      </c>
      <c r="O93" s="314">
        <v>4</v>
      </c>
      <c r="P93" s="313">
        <v>9</v>
      </c>
      <c r="Q93" s="303">
        <v>409</v>
      </c>
      <c r="R93" s="312" t="s">
        <v>11</v>
      </c>
      <c r="S93" s="311" t="s">
        <v>5</v>
      </c>
      <c r="T93" s="300" t="s">
        <v>3</v>
      </c>
      <c r="U93" s="299"/>
      <c r="V93" s="290">
        <v>72169695.200000003</v>
      </c>
      <c r="W93" s="298"/>
      <c r="X93" s="310">
        <v>50005220</v>
      </c>
      <c r="Y93" s="290">
        <v>41447582</v>
      </c>
      <c r="Z93" s="295" t="s">
        <v>77</v>
      </c>
      <c r="AA93" s="294"/>
      <c r="AB93" s="293"/>
    </row>
    <row r="94" spans="1:28" ht="63">
      <c r="A94" s="309"/>
      <c r="B94" s="318"/>
      <c r="C94" s="318"/>
      <c r="D94" s="317"/>
      <c r="E94" s="317"/>
      <c r="F94" s="317"/>
      <c r="G94" s="316"/>
      <c r="H94" s="353" t="s">
        <v>196</v>
      </c>
      <c r="I94" s="353"/>
      <c r="J94" s="353"/>
      <c r="K94" s="353"/>
      <c r="L94" s="308">
        <v>409</v>
      </c>
      <c r="M94" s="307"/>
      <c r="N94" s="315" t="s">
        <v>195</v>
      </c>
      <c r="O94" s="314">
        <v>4</v>
      </c>
      <c r="P94" s="313">
        <v>9</v>
      </c>
      <c r="Q94" s="303">
        <v>409</v>
      </c>
      <c r="R94" s="312" t="s">
        <v>194</v>
      </c>
      <c r="S94" s="311" t="s">
        <v>5</v>
      </c>
      <c r="T94" s="300" t="s">
        <v>3</v>
      </c>
      <c r="U94" s="299"/>
      <c r="V94" s="290">
        <v>16570545.970000001</v>
      </c>
      <c r="W94" s="298"/>
      <c r="X94" s="310">
        <v>17641183</v>
      </c>
      <c r="Y94" s="290">
        <v>17545592</v>
      </c>
      <c r="Z94" s="295" t="s">
        <v>181</v>
      </c>
      <c r="AA94" s="294"/>
      <c r="AB94" s="293"/>
    </row>
    <row r="95" spans="1:28" ht="31.5">
      <c r="A95" s="309"/>
      <c r="B95" s="354">
        <v>200</v>
      </c>
      <c r="C95" s="354"/>
      <c r="D95" s="354"/>
      <c r="E95" s="354"/>
      <c r="F95" s="354"/>
      <c r="G95" s="354"/>
      <c r="H95" s="354"/>
      <c r="I95" s="354"/>
      <c r="J95" s="354"/>
      <c r="K95" s="354"/>
      <c r="L95" s="308">
        <v>409</v>
      </c>
      <c r="M95" s="307"/>
      <c r="N95" s="306" t="s">
        <v>26</v>
      </c>
      <c r="O95" s="305">
        <v>4</v>
      </c>
      <c r="P95" s="304">
        <v>9</v>
      </c>
      <c r="Q95" s="303">
        <v>409</v>
      </c>
      <c r="R95" s="302" t="s">
        <v>194</v>
      </c>
      <c r="S95" s="301">
        <v>200</v>
      </c>
      <c r="T95" s="300" t="s">
        <v>3</v>
      </c>
      <c r="U95" s="299"/>
      <c r="V95" s="296">
        <v>16570545.970000001</v>
      </c>
      <c r="W95" s="298"/>
      <c r="X95" s="297">
        <v>17641183</v>
      </c>
      <c r="Y95" s="296">
        <v>17545592</v>
      </c>
      <c r="Z95" s="295" t="s">
        <v>181</v>
      </c>
      <c r="AA95" s="294"/>
      <c r="AB95" s="293"/>
    </row>
    <row r="96" spans="1:28" ht="47.25">
      <c r="A96" s="309"/>
      <c r="B96" s="354">
        <v>240</v>
      </c>
      <c r="C96" s="354"/>
      <c r="D96" s="354"/>
      <c r="E96" s="354"/>
      <c r="F96" s="354"/>
      <c r="G96" s="354"/>
      <c r="H96" s="354"/>
      <c r="I96" s="354"/>
      <c r="J96" s="354"/>
      <c r="K96" s="354"/>
      <c r="L96" s="308">
        <v>409</v>
      </c>
      <c r="M96" s="307"/>
      <c r="N96" s="306" t="s">
        <v>25</v>
      </c>
      <c r="O96" s="305">
        <v>4</v>
      </c>
      <c r="P96" s="304">
        <v>9</v>
      </c>
      <c r="Q96" s="303">
        <v>409</v>
      </c>
      <c r="R96" s="302" t="s">
        <v>194</v>
      </c>
      <c r="S96" s="301">
        <v>240</v>
      </c>
      <c r="T96" s="300" t="s">
        <v>3</v>
      </c>
      <c r="U96" s="299"/>
      <c r="V96" s="296">
        <v>16570545.970000001</v>
      </c>
      <c r="W96" s="298"/>
      <c r="X96" s="297">
        <v>17641183</v>
      </c>
      <c r="Y96" s="296">
        <v>17545592</v>
      </c>
      <c r="Z96" s="295" t="s">
        <v>181</v>
      </c>
      <c r="AA96" s="294"/>
      <c r="AB96" s="293"/>
    </row>
    <row r="97" spans="1:28" ht="47.25">
      <c r="A97" s="309"/>
      <c r="B97" s="318"/>
      <c r="C97" s="318"/>
      <c r="D97" s="317"/>
      <c r="E97" s="317"/>
      <c r="F97" s="317"/>
      <c r="G97" s="316"/>
      <c r="H97" s="353" t="s">
        <v>193</v>
      </c>
      <c r="I97" s="353"/>
      <c r="J97" s="353"/>
      <c r="K97" s="353"/>
      <c r="L97" s="308">
        <v>409</v>
      </c>
      <c r="M97" s="307"/>
      <c r="N97" s="315" t="s">
        <v>192</v>
      </c>
      <c r="O97" s="314">
        <v>4</v>
      </c>
      <c r="P97" s="313">
        <v>9</v>
      </c>
      <c r="Q97" s="303">
        <v>409</v>
      </c>
      <c r="R97" s="312" t="s">
        <v>191</v>
      </c>
      <c r="S97" s="311" t="s">
        <v>5</v>
      </c>
      <c r="T97" s="300" t="s">
        <v>3</v>
      </c>
      <c r="U97" s="299"/>
      <c r="V97" s="290">
        <v>1350502.99</v>
      </c>
      <c r="W97" s="298"/>
      <c r="X97" s="310">
        <v>0</v>
      </c>
      <c r="Y97" s="290">
        <v>0</v>
      </c>
      <c r="Z97" s="295" t="s">
        <v>181</v>
      </c>
      <c r="AA97" s="294"/>
      <c r="AB97" s="293"/>
    </row>
    <row r="98" spans="1:28" ht="31.5">
      <c r="A98" s="309"/>
      <c r="B98" s="354">
        <v>200</v>
      </c>
      <c r="C98" s="354"/>
      <c r="D98" s="354"/>
      <c r="E98" s="354"/>
      <c r="F98" s="354"/>
      <c r="G98" s="354"/>
      <c r="H98" s="354"/>
      <c r="I98" s="354"/>
      <c r="J98" s="354"/>
      <c r="K98" s="354"/>
      <c r="L98" s="308">
        <v>409</v>
      </c>
      <c r="M98" s="307"/>
      <c r="N98" s="306" t="s">
        <v>26</v>
      </c>
      <c r="O98" s="305">
        <v>4</v>
      </c>
      <c r="P98" s="304">
        <v>9</v>
      </c>
      <c r="Q98" s="303">
        <v>409</v>
      </c>
      <c r="R98" s="302" t="s">
        <v>191</v>
      </c>
      <c r="S98" s="301">
        <v>200</v>
      </c>
      <c r="T98" s="300" t="s">
        <v>3</v>
      </c>
      <c r="U98" s="299"/>
      <c r="V98" s="296">
        <v>1350502.99</v>
      </c>
      <c r="W98" s="298"/>
      <c r="X98" s="297">
        <v>0</v>
      </c>
      <c r="Y98" s="296">
        <v>0</v>
      </c>
      <c r="Z98" s="295" t="s">
        <v>181</v>
      </c>
      <c r="AA98" s="294"/>
      <c r="AB98" s="293"/>
    </row>
    <row r="99" spans="1:28" ht="47.25">
      <c r="A99" s="309"/>
      <c r="B99" s="354">
        <v>240</v>
      </c>
      <c r="C99" s="354"/>
      <c r="D99" s="354"/>
      <c r="E99" s="354"/>
      <c r="F99" s="354"/>
      <c r="G99" s="354"/>
      <c r="H99" s="354"/>
      <c r="I99" s="354"/>
      <c r="J99" s="354"/>
      <c r="K99" s="354"/>
      <c r="L99" s="308">
        <v>409</v>
      </c>
      <c r="M99" s="307"/>
      <c r="N99" s="306" t="s">
        <v>25</v>
      </c>
      <c r="O99" s="305">
        <v>4</v>
      </c>
      <c r="P99" s="304">
        <v>9</v>
      </c>
      <c r="Q99" s="303">
        <v>409</v>
      </c>
      <c r="R99" s="302" t="s">
        <v>191</v>
      </c>
      <c r="S99" s="301">
        <v>240</v>
      </c>
      <c r="T99" s="300" t="s">
        <v>3</v>
      </c>
      <c r="U99" s="299"/>
      <c r="V99" s="296">
        <v>1350502.99</v>
      </c>
      <c r="W99" s="298"/>
      <c r="X99" s="297">
        <v>0</v>
      </c>
      <c r="Y99" s="296">
        <v>0</v>
      </c>
      <c r="Z99" s="295" t="s">
        <v>181</v>
      </c>
      <c r="AA99" s="294"/>
      <c r="AB99" s="293"/>
    </row>
    <row r="100" spans="1:28" ht="31.5">
      <c r="A100" s="309"/>
      <c r="B100" s="318"/>
      <c r="C100" s="318"/>
      <c r="D100" s="317"/>
      <c r="E100" s="317"/>
      <c r="F100" s="317"/>
      <c r="G100" s="316"/>
      <c r="H100" s="353" t="s">
        <v>190</v>
      </c>
      <c r="I100" s="353"/>
      <c r="J100" s="353"/>
      <c r="K100" s="353"/>
      <c r="L100" s="308">
        <v>409</v>
      </c>
      <c r="M100" s="307"/>
      <c r="N100" s="315" t="s">
        <v>189</v>
      </c>
      <c r="O100" s="314">
        <v>4</v>
      </c>
      <c r="P100" s="313">
        <v>9</v>
      </c>
      <c r="Q100" s="303">
        <v>409</v>
      </c>
      <c r="R100" s="312" t="s">
        <v>188</v>
      </c>
      <c r="S100" s="311" t="s">
        <v>5</v>
      </c>
      <c r="T100" s="300" t="s">
        <v>3</v>
      </c>
      <c r="U100" s="299"/>
      <c r="V100" s="290">
        <v>4951970.0599999996</v>
      </c>
      <c r="W100" s="298"/>
      <c r="X100" s="310">
        <v>516000</v>
      </c>
      <c r="Y100" s="290">
        <v>0</v>
      </c>
      <c r="Z100" s="295" t="s">
        <v>181</v>
      </c>
      <c r="AA100" s="294"/>
      <c r="AB100" s="293"/>
    </row>
    <row r="101" spans="1:28" ht="31.5">
      <c r="A101" s="309"/>
      <c r="B101" s="354">
        <v>200</v>
      </c>
      <c r="C101" s="354"/>
      <c r="D101" s="354"/>
      <c r="E101" s="354"/>
      <c r="F101" s="354"/>
      <c r="G101" s="354"/>
      <c r="H101" s="354"/>
      <c r="I101" s="354"/>
      <c r="J101" s="354"/>
      <c r="K101" s="354"/>
      <c r="L101" s="308">
        <v>409</v>
      </c>
      <c r="M101" s="307"/>
      <c r="N101" s="306" t="s">
        <v>26</v>
      </c>
      <c r="O101" s="305">
        <v>4</v>
      </c>
      <c r="P101" s="304">
        <v>9</v>
      </c>
      <c r="Q101" s="303">
        <v>409</v>
      </c>
      <c r="R101" s="302" t="s">
        <v>188</v>
      </c>
      <c r="S101" s="301">
        <v>200</v>
      </c>
      <c r="T101" s="300" t="s">
        <v>3</v>
      </c>
      <c r="U101" s="299"/>
      <c r="V101" s="296">
        <v>4028939.23</v>
      </c>
      <c r="W101" s="298"/>
      <c r="X101" s="297">
        <v>260874.28</v>
      </c>
      <c r="Y101" s="296">
        <v>0</v>
      </c>
      <c r="Z101" s="295" t="s">
        <v>181</v>
      </c>
      <c r="AA101" s="294"/>
      <c r="AB101" s="293"/>
    </row>
    <row r="102" spans="1:28" ht="47.25">
      <c r="A102" s="309"/>
      <c r="B102" s="354">
        <v>240</v>
      </c>
      <c r="C102" s="354"/>
      <c r="D102" s="354"/>
      <c r="E102" s="354"/>
      <c r="F102" s="354"/>
      <c r="G102" s="354"/>
      <c r="H102" s="354"/>
      <c r="I102" s="354"/>
      <c r="J102" s="354"/>
      <c r="K102" s="354"/>
      <c r="L102" s="308">
        <v>409</v>
      </c>
      <c r="M102" s="307"/>
      <c r="N102" s="306" t="s">
        <v>25</v>
      </c>
      <c r="O102" s="305">
        <v>4</v>
      </c>
      <c r="P102" s="304">
        <v>9</v>
      </c>
      <c r="Q102" s="303">
        <v>409</v>
      </c>
      <c r="R102" s="302" t="s">
        <v>188</v>
      </c>
      <c r="S102" s="301">
        <v>240</v>
      </c>
      <c r="T102" s="300" t="s">
        <v>3</v>
      </c>
      <c r="U102" s="299"/>
      <c r="V102" s="296">
        <v>4028939.23</v>
      </c>
      <c r="W102" s="298"/>
      <c r="X102" s="297">
        <v>260874.28</v>
      </c>
      <c r="Y102" s="296">
        <v>0</v>
      </c>
      <c r="Z102" s="295" t="s">
        <v>181</v>
      </c>
      <c r="AA102" s="294"/>
      <c r="AB102" s="293"/>
    </row>
    <row r="103" spans="1:28" ht="47.25">
      <c r="A103" s="309"/>
      <c r="B103" s="354">
        <v>400</v>
      </c>
      <c r="C103" s="354"/>
      <c r="D103" s="354"/>
      <c r="E103" s="354"/>
      <c r="F103" s="354"/>
      <c r="G103" s="354"/>
      <c r="H103" s="354"/>
      <c r="I103" s="354"/>
      <c r="J103" s="354"/>
      <c r="K103" s="354"/>
      <c r="L103" s="308">
        <v>409</v>
      </c>
      <c r="M103" s="307"/>
      <c r="N103" s="306" t="s">
        <v>74</v>
      </c>
      <c r="O103" s="305">
        <v>4</v>
      </c>
      <c r="P103" s="304">
        <v>9</v>
      </c>
      <c r="Q103" s="303">
        <v>409</v>
      </c>
      <c r="R103" s="302" t="s">
        <v>188</v>
      </c>
      <c r="S103" s="301">
        <v>400</v>
      </c>
      <c r="T103" s="300" t="s">
        <v>3</v>
      </c>
      <c r="U103" s="299"/>
      <c r="V103" s="296">
        <v>923030.83</v>
      </c>
      <c r="W103" s="298"/>
      <c r="X103" s="297">
        <v>255125.72</v>
      </c>
      <c r="Y103" s="296">
        <v>0</v>
      </c>
      <c r="Z103" s="295" t="s">
        <v>181</v>
      </c>
      <c r="AA103" s="294"/>
      <c r="AB103" s="293"/>
    </row>
    <row r="104" spans="1:28" ht="15.75">
      <c r="A104" s="309"/>
      <c r="B104" s="354">
        <v>410</v>
      </c>
      <c r="C104" s="354"/>
      <c r="D104" s="354"/>
      <c r="E104" s="354"/>
      <c r="F104" s="354"/>
      <c r="G104" s="354"/>
      <c r="H104" s="354"/>
      <c r="I104" s="354"/>
      <c r="J104" s="354"/>
      <c r="K104" s="354"/>
      <c r="L104" s="308">
        <v>409</v>
      </c>
      <c r="M104" s="307"/>
      <c r="N104" s="306" t="s">
        <v>73</v>
      </c>
      <c r="O104" s="305">
        <v>4</v>
      </c>
      <c r="P104" s="304">
        <v>9</v>
      </c>
      <c r="Q104" s="303">
        <v>409</v>
      </c>
      <c r="R104" s="302" t="s">
        <v>188</v>
      </c>
      <c r="S104" s="301">
        <v>410</v>
      </c>
      <c r="T104" s="300" t="s">
        <v>3</v>
      </c>
      <c r="U104" s="299"/>
      <c r="V104" s="296">
        <v>923030.83</v>
      </c>
      <c r="W104" s="298"/>
      <c r="X104" s="297">
        <v>255125.72</v>
      </c>
      <c r="Y104" s="296">
        <v>0</v>
      </c>
      <c r="Z104" s="295" t="s">
        <v>181</v>
      </c>
      <c r="AA104" s="294"/>
      <c r="AB104" s="293"/>
    </row>
    <row r="105" spans="1:28" ht="31.5">
      <c r="A105" s="309"/>
      <c r="B105" s="318"/>
      <c r="C105" s="318"/>
      <c r="D105" s="317"/>
      <c r="E105" s="317"/>
      <c r="F105" s="317"/>
      <c r="G105" s="316"/>
      <c r="H105" s="353" t="s">
        <v>187</v>
      </c>
      <c r="I105" s="353"/>
      <c r="J105" s="353"/>
      <c r="K105" s="353"/>
      <c r="L105" s="308">
        <v>409</v>
      </c>
      <c r="M105" s="307"/>
      <c r="N105" s="315" t="s">
        <v>186</v>
      </c>
      <c r="O105" s="314">
        <v>4</v>
      </c>
      <c r="P105" s="313">
        <v>9</v>
      </c>
      <c r="Q105" s="303">
        <v>409</v>
      </c>
      <c r="R105" s="312" t="s">
        <v>185</v>
      </c>
      <c r="S105" s="311" t="s">
        <v>5</v>
      </c>
      <c r="T105" s="300" t="s">
        <v>3</v>
      </c>
      <c r="U105" s="299"/>
      <c r="V105" s="290">
        <v>1400000</v>
      </c>
      <c r="W105" s="298"/>
      <c r="X105" s="310">
        <v>0</v>
      </c>
      <c r="Y105" s="290">
        <v>0</v>
      </c>
      <c r="Z105" s="295" t="s">
        <v>181</v>
      </c>
      <c r="AA105" s="294"/>
      <c r="AB105" s="293"/>
    </row>
    <row r="106" spans="1:28" ht="31.5">
      <c r="A106" s="309"/>
      <c r="B106" s="354">
        <v>200</v>
      </c>
      <c r="C106" s="354"/>
      <c r="D106" s="354"/>
      <c r="E106" s="354"/>
      <c r="F106" s="354"/>
      <c r="G106" s="354"/>
      <c r="H106" s="354"/>
      <c r="I106" s="354"/>
      <c r="J106" s="354"/>
      <c r="K106" s="354"/>
      <c r="L106" s="308">
        <v>409</v>
      </c>
      <c r="M106" s="307"/>
      <c r="N106" s="306" t="s">
        <v>26</v>
      </c>
      <c r="O106" s="305">
        <v>4</v>
      </c>
      <c r="P106" s="304">
        <v>9</v>
      </c>
      <c r="Q106" s="303">
        <v>409</v>
      </c>
      <c r="R106" s="302" t="s">
        <v>185</v>
      </c>
      <c r="S106" s="301">
        <v>200</v>
      </c>
      <c r="T106" s="300" t="s">
        <v>3</v>
      </c>
      <c r="U106" s="299"/>
      <c r="V106" s="296">
        <v>1400000</v>
      </c>
      <c r="W106" s="298"/>
      <c r="X106" s="297">
        <v>0</v>
      </c>
      <c r="Y106" s="296">
        <v>0</v>
      </c>
      <c r="Z106" s="295" t="s">
        <v>181</v>
      </c>
      <c r="AA106" s="294"/>
      <c r="AB106" s="293"/>
    </row>
    <row r="107" spans="1:28" ht="47.25">
      <c r="A107" s="309"/>
      <c r="B107" s="354">
        <v>240</v>
      </c>
      <c r="C107" s="354"/>
      <c r="D107" s="354"/>
      <c r="E107" s="354"/>
      <c r="F107" s="354"/>
      <c r="G107" s="354"/>
      <c r="H107" s="354"/>
      <c r="I107" s="354"/>
      <c r="J107" s="354"/>
      <c r="K107" s="354"/>
      <c r="L107" s="308">
        <v>409</v>
      </c>
      <c r="M107" s="307"/>
      <c r="N107" s="306" t="s">
        <v>25</v>
      </c>
      <c r="O107" s="305">
        <v>4</v>
      </c>
      <c r="P107" s="304">
        <v>9</v>
      </c>
      <c r="Q107" s="303">
        <v>409</v>
      </c>
      <c r="R107" s="302" t="s">
        <v>185</v>
      </c>
      <c r="S107" s="301">
        <v>240</v>
      </c>
      <c r="T107" s="300" t="s">
        <v>3</v>
      </c>
      <c r="U107" s="299"/>
      <c r="V107" s="296">
        <v>1400000</v>
      </c>
      <c r="W107" s="298"/>
      <c r="X107" s="297">
        <v>0</v>
      </c>
      <c r="Y107" s="296">
        <v>0</v>
      </c>
      <c r="Z107" s="295" t="s">
        <v>181</v>
      </c>
      <c r="AA107" s="294"/>
      <c r="AB107" s="293"/>
    </row>
    <row r="108" spans="1:28" ht="47.25">
      <c r="A108" s="309"/>
      <c r="B108" s="318"/>
      <c r="C108" s="318"/>
      <c r="D108" s="317"/>
      <c r="E108" s="317"/>
      <c r="F108" s="317"/>
      <c r="G108" s="316"/>
      <c r="H108" s="353" t="s">
        <v>184</v>
      </c>
      <c r="I108" s="353"/>
      <c r="J108" s="353"/>
      <c r="K108" s="353"/>
      <c r="L108" s="308">
        <v>409</v>
      </c>
      <c r="M108" s="307"/>
      <c r="N108" s="315" t="s">
        <v>183</v>
      </c>
      <c r="O108" s="314">
        <v>4</v>
      </c>
      <c r="P108" s="313">
        <v>9</v>
      </c>
      <c r="Q108" s="303">
        <v>409</v>
      </c>
      <c r="R108" s="312" t="s">
        <v>182</v>
      </c>
      <c r="S108" s="311" t="s">
        <v>5</v>
      </c>
      <c r="T108" s="300" t="s">
        <v>3</v>
      </c>
      <c r="U108" s="299"/>
      <c r="V108" s="290">
        <v>575000</v>
      </c>
      <c r="W108" s="298"/>
      <c r="X108" s="310">
        <v>0</v>
      </c>
      <c r="Y108" s="290">
        <v>0</v>
      </c>
      <c r="Z108" s="295" t="s">
        <v>181</v>
      </c>
      <c r="AA108" s="294"/>
      <c r="AB108" s="293"/>
    </row>
    <row r="109" spans="1:28" ht="31.5">
      <c r="A109" s="309"/>
      <c r="B109" s="354">
        <v>200</v>
      </c>
      <c r="C109" s="354"/>
      <c r="D109" s="354"/>
      <c r="E109" s="354"/>
      <c r="F109" s="354"/>
      <c r="G109" s="354"/>
      <c r="H109" s="354"/>
      <c r="I109" s="354"/>
      <c r="J109" s="354"/>
      <c r="K109" s="354"/>
      <c r="L109" s="308">
        <v>409</v>
      </c>
      <c r="M109" s="307"/>
      <c r="N109" s="306" t="s">
        <v>26</v>
      </c>
      <c r="O109" s="305">
        <v>4</v>
      </c>
      <c r="P109" s="304">
        <v>9</v>
      </c>
      <c r="Q109" s="303">
        <v>409</v>
      </c>
      <c r="R109" s="302" t="s">
        <v>182</v>
      </c>
      <c r="S109" s="301">
        <v>200</v>
      </c>
      <c r="T109" s="300" t="s">
        <v>3</v>
      </c>
      <c r="U109" s="299"/>
      <c r="V109" s="296">
        <v>575000</v>
      </c>
      <c r="W109" s="298"/>
      <c r="X109" s="297">
        <v>0</v>
      </c>
      <c r="Y109" s="296">
        <v>0</v>
      </c>
      <c r="Z109" s="295" t="s">
        <v>181</v>
      </c>
      <c r="AA109" s="294"/>
      <c r="AB109" s="293"/>
    </row>
    <row r="110" spans="1:28" ht="47.25">
      <c r="A110" s="309"/>
      <c r="B110" s="354">
        <v>240</v>
      </c>
      <c r="C110" s="354"/>
      <c r="D110" s="354"/>
      <c r="E110" s="354"/>
      <c r="F110" s="354"/>
      <c r="G110" s="354"/>
      <c r="H110" s="354"/>
      <c r="I110" s="354"/>
      <c r="J110" s="354"/>
      <c r="K110" s="354"/>
      <c r="L110" s="308">
        <v>409</v>
      </c>
      <c r="M110" s="307"/>
      <c r="N110" s="306" t="s">
        <v>25</v>
      </c>
      <c r="O110" s="305">
        <v>4</v>
      </c>
      <c r="P110" s="304">
        <v>9</v>
      </c>
      <c r="Q110" s="303">
        <v>409</v>
      </c>
      <c r="R110" s="302" t="s">
        <v>182</v>
      </c>
      <c r="S110" s="301">
        <v>240</v>
      </c>
      <c r="T110" s="300" t="s">
        <v>3</v>
      </c>
      <c r="U110" s="299"/>
      <c r="V110" s="296">
        <v>575000</v>
      </c>
      <c r="W110" s="298"/>
      <c r="X110" s="297">
        <v>0</v>
      </c>
      <c r="Y110" s="296">
        <v>0</v>
      </c>
      <c r="Z110" s="295" t="s">
        <v>181</v>
      </c>
      <c r="AA110" s="294"/>
      <c r="AB110" s="293"/>
    </row>
    <row r="111" spans="1:28" ht="173.25">
      <c r="A111" s="309"/>
      <c r="B111" s="318"/>
      <c r="C111" s="318"/>
      <c r="D111" s="317"/>
      <c r="E111" s="317"/>
      <c r="F111" s="317"/>
      <c r="G111" s="316"/>
      <c r="H111" s="353" t="s">
        <v>180</v>
      </c>
      <c r="I111" s="353"/>
      <c r="J111" s="353"/>
      <c r="K111" s="353"/>
      <c r="L111" s="308">
        <v>409</v>
      </c>
      <c r="M111" s="307"/>
      <c r="N111" s="315" t="s">
        <v>179</v>
      </c>
      <c r="O111" s="314">
        <v>4</v>
      </c>
      <c r="P111" s="313">
        <v>9</v>
      </c>
      <c r="Q111" s="303">
        <v>409</v>
      </c>
      <c r="R111" s="312" t="s">
        <v>178</v>
      </c>
      <c r="S111" s="311" t="s">
        <v>5</v>
      </c>
      <c r="T111" s="300" t="s">
        <v>3</v>
      </c>
      <c r="U111" s="299"/>
      <c r="V111" s="290">
        <v>46708810</v>
      </c>
      <c r="W111" s="298"/>
      <c r="X111" s="310">
        <v>31225900</v>
      </c>
      <c r="Y111" s="290">
        <v>23173190</v>
      </c>
      <c r="Z111" s="295" t="s">
        <v>50</v>
      </c>
      <c r="AA111" s="294"/>
      <c r="AB111" s="293"/>
    </row>
    <row r="112" spans="1:28" ht="31.5">
      <c r="A112" s="309"/>
      <c r="B112" s="354">
        <v>200</v>
      </c>
      <c r="C112" s="354"/>
      <c r="D112" s="354"/>
      <c r="E112" s="354"/>
      <c r="F112" s="354"/>
      <c r="G112" s="354"/>
      <c r="H112" s="354"/>
      <c r="I112" s="354"/>
      <c r="J112" s="354"/>
      <c r="K112" s="354"/>
      <c r="L112" s="308">
        <v>409</v>
      </c>
      <c r="M112" s="307"/>
      <c r="N112" s="306" t="s">
        <v>26</v>
      </c>
      <c r="O112" s="305">
        <v>4</v>
      </c>
      <c r="P112" s="304">
        <v>9</v>
      </c>
      <c r="Q112" s="303">
        <v>409</v>
      </c>
      <c r="R112" s="302" t="s">
        <v>178</v>
      </c>
      <c r="S112" s="301">
        <v>200</v>
      </c>
      <c r="T112" s="300" t="s">
        <v>3</v>
      </c>
      <c r="U112" s="299"/>
      <c r="V112" s="296">
        <v>46708810</v>
      </c>
      <c r="W112" s="298"/>
      <c r="X112" s="297">
        <v>29225900</v>
      </c>
      <c r="Y112" s="296">
        <v>21173190</v>
      </c>
      <c r="Z112" s="295" t="s">
        <v>50</v>
      </c>
      <c r="AA112" s="294"/>
      <c r="AB112" s="293"/>
    </row>
    <row r="113" spans="1:28" ht="47.25">
      <c r="A113" s="309"/>
      <c r="B113" s="354">
        <v>240</v>
      </c>
      <c r="C113" s="354"/>
      <c r="D113" s="354"/>
      <c r="E113" s="354"/>
      <c r="F113" s="354"/>
      <c r="G113" s="354"/>
      <c r="H113" s="354"/>
      <c r="I113" s="354"/>
      <c r="J113" s="354"/>
      <c r="K113" s="354"/>
      <c r="L113" s="308">
        <v>409</v>
      </c>
      <c r="M113" s="307"/>
      <c r="N113" s="306" t="s">
        <v>25</v>
      </c>
      <c r="O113" s="305">
        <v>4</v>
      </c>
      <c r="P113" s="304">
        <v>9</v>
      </c>
      <c r="Q113" s="303">
        <v>409</v>
      </c>
      <c r="R113" s="302" t="s">
        <v>178</v>
      </c>
      <c r="S113" s="301">
        <v>240</v>
      </c>
      <c r="T113" s="300" t="s">
        <v>3</v>
      </c>
      <c r="U113" s="299"/>
      <c r="V113" s="296">
        <v>46708810</v>
      </c>
      <c r="W113" s="298"/>
      <c r="X113" s="297">
        <v>29225900</v>
      </c>
      <c r="Y113" s="296">
        <v>21173190</v>
      </c>
      <c r="Z113" s="295" t="s">
        <v>50</v>
      </c>
      <c r="AA113" s="294"/>
      <c r="AB113" s="293"/>
    </row>
    <row r="114" spans="1:28" ht="47.25">
      <c r="A114" s="309"/>
      <c r="B114" s="354">
        <v>400</v>
      </c>
      <c r="C114" s="354"/>
      <c r="D114" s="354"/>
      <c r="E114" s="354"/>
      <c r="F114" s="354"/>
      <c r="G114" s="354"/>
      <c r="H114" s="354"/>
      <c r="I114" s="354"/>
      <c r="J114" s="354"/>
      <c r="K114" s="354"/>
      <c r="L114" s="308">
        <v>409</v>
      </c>
      <c r="M114" s="307"/>
      <c r="N114" s="306" t="s">
        <v>74</v>
      </c>
      <c r="O114" s="305">
        <v>4</v>
      </c>
      <c r="P114" s="304">
        <v>9</v>
      </c>
      <c r="Q114" s="303">
        <v>409</v>
      </c>
      <c r="R114" s="302" t="s">
        <v>178</v>
      </c>
      <c r="S114" s="301">
        <v>400</v>
      </c>
      <c r="T114" s="300" t="s">
        <v>3</v>
      </c>
      <c r="U114" s="299"/>
      <c r="V114" s="296">
        <v>0</v>
      </c>
      <c r="W114" s="298"/>
      <c r="X114" s="297">
        <v>2000000</v>
      </c>
      <c r="Y114" s="296">
        <v>2000000</v>
      </c>
      <c r="Z114" s="295" t="s">
        <v>50</v>
      </c>
      <c r="AA114" s="294"/>
      <c r="AB114" s="293"/>
    </row>
    <row r="115" spans="1:28" ht="15.75">
      <c r="A115" s="309"/>
      <c r="B115" s="354">
        <v>410</v>
      </c>
      <c r="C115" s="354"/>
      <c r="D115" s="354"/>
      <c r="E115" s="354"/>
      <c r="F115" s="354"/>
      <c r="G115" s="354"/>
      <c r="H115" s="354"/>
      <c r="I115" s="354"/>
      <c r="J115" s="354"/>
      <c r="K115" s="354"/>
      <c r="L115" s="308">
        <v>409</v>
      </c>
      <c r="M115" s="307"/>
      <c r="N115" s="306" t="s">
        <v>73</v>
      </c>
      <c r="O115" s="305">
        <v>4</v>
      </c>
      <c r="P115" s="304">
        <v>9</v>
      </c>
      <c r="Q115" s="303">
        <v>409</v>
      </c>
      <c r="R115" s="302" t="s">
        <v>178</v>
      </c>
      <c r="S115" s="301">
        <v>410</v>
      </c>
      <c r="T115" s="300" t="s">
        <v>3</v>
      </c>
      <c r="U115" s="299"/>
      <c r="V115" s="296">
        <v>0</v>
      </c>
      <c r="W115" s="298"/>
      <c r="X115" s="297">
        <v>2000000</v>
      </c>
      <c r="Y115" s="296">
        <v>2000000</v>
      </c>
      <c r="Z115" s="295" t="s">
        <v>50</v>
      </c>
      <c r="AA115" s="294"/>
      <c r="AB115" s="293"/>
    </row>
    <row r="116" spans="1:28" ht="189">
      <c r="A116" s="309"/>
      <c r="B116" s="318"/>
      <c r="C116" s="318"/>
      <c r="D116" s="317"/>
      <c r="E116" s="317"/>
      <c r="F116" s="317"/>
      <c r="G116" s="316"/>
      <c r="H116" s="353" t="s">
        <v>177</v>
      </c>
      <c r="I116" s="353"/>
      <c r="J116" s="353"/>
      <c r="K116" s="353"/>
      <c r="L116" s="308">
        <v>409</v>
      </c>
      <c r="M116" s="307"/>
      <c r="N116" s="315" t="s">
        <v>176</v>
      </c>
      <c r="O116" s="314">
        <v>4</v>
      </c>
      <c r="P116" s="313">
        <v>9</v>
      </c>
      <c r="Q116" s="303">
        <v>409</v>
      </c>
      <c r="R116" s="312" t="s">
        <v>175</v>
      </c>
      <c r="S116" s="311" t="s">
        <v>5</v>
      </c>
      <c r="T116" s="300" t="s">
        <v>3</v>
      </c>
      <c r="U116" s="299"/>
      <c r="V116" s="290">
        <v>607058.18000000005</v>
      </c>
      <c r="W116" s="298"/>
      <c r="X116" s="310">
        <v>621620</v>
      </c>
      <c r="Y116" s="290">
        <v>728800</v>
      </c>
      <c r="Z116" s="295" t="s">
        <v>46</v>
      </c>
      <c r="AA116" s="294"/>
      <c r="AB116" s="293"/>
    </row>
    <row r="117" spans="1:28" ht="31.5">
      <c r="A117" s="309"/>
      <c r="B117" s="354">
        <v>200</v>
      </c>
      <c r="C117" s="354"/>
      <c r="D117" s="354"/>
      <c r="E117" s="354"/>
      <c r="F117" s="354"/>
      <c r="G117" s="354"/>
      <c r="H117" s="354"/>
      <c r="I117" s="354"/>
      <c r="J117" s="354"/>
      <c r="K117" s="354"/>
      <c r="L117" s="308">
        <v>409</v>
      </c>
      <c r="M117" s="307"/>
      <c r="N117" s="306" t="s">
        <v>26</v>
      </c>
      <c r="O117" s="305">
        <v>4</v>
      </c>
      <c r="P117" s="304">
        <v>9</v>
      </c>
      <c r="Q117" s="303">
        <v>409</v>
      </c>
      <c r="R117" s="302" t="s">
        <v>175</v>
      </c>
      <c r="S117" s="301">
        <v>200</v>
      </c>
      <c r="T117" s="300" t="s">
        <v>3</v>
      </c>
      <c r="U117" s="299"/>
      <c r="V117" s="296">
        <v>525627.17000000004</v>
      </c>
      <c r="W117" s="298"/>
      <c r="X117" s="297">
        <v>601417.98</v>
      </c>
      <c r="Y117" s="296">
        <v>708597.98</v>
      </c>
      <c r="Z117" s="295" t="s">
        <v>46</v>
      </c>
      <c r="AA117" s="294"/>
      <c r="AB117" s="293"/>
    </row>
    <row r="118" spans="1:28" ht="47.25">
      <c r="A118" s="309"/>
      <c r="B118" s="354">
        <v>240</v>
      </c>
      <c r="C118" s="354"/>
      <c r="D118" s="354"/>
      <c r="E118" s="354"/>
      <c r="F118" s="354"/>
      <c r="G118" s="354"/>
      <c r="H118" s="354"/>
      <c r="I118" s="354"/>
      <c r="J118" s="354"/>
      <c r="K118" s="354"/>
      <c r="L118" s="308">
        <v>409</v>
      </c>
      <c r="M118" s="307"/>
      <c r="N118" s="306" t="s">
        <v>25</v>
      </c>
      <c r="O118" s="305">
        <v>4</v>
      </c>
      <c r="P118" s="304">
        <v>9</v>
      </c>
      <c r="Q118" s="303">
        <v>409</v>
      </c>
      <c r="R118" s="302" t="s">
        <v>175</v>
      </c>
      <c r="S118" s="301">
        <v>240</v>
      </c>
      <c r="T118" s="300" t="s">
        <v>3</v>
      </c>
      <c r="U118" s="299"/>
      <c r="V118" s="296">
        <v>525627.17000000004</v>
      </c>
      <c r="W118" s="298"/>
      <c r="X118" s="297">
        <v>601417.98</v>
      </c>
      <c r="Y118" s="296">
        <v>708597.98</v>
      </c>
      <c r="Z118" s="295" t="s">
        <v>46</v>
      </c>
      <c r="AA118" s="294"/>
      <c r="AB118" s="293"/>
    </row>
    <row r="119" spans="1:28" ht="47.25">
      <c r="A119" s="309"/>
      <c r="B119" s="354">
        <v>400</v>
      </c>
      <c r="C119" s="354"/>
      <c r="D119" s="354"/>
      <c r="E119" s="354"/>
      <c r="F119" s="354"/>
      <c r="G119" s="354"/>
      <c r="H119" s="354"/>
      <c r="I119" s="354"/>
      <c r="J119" s="354"/>
      <c r="K119" s="354"/>
      <c r="L119" s="308">
        <v>409</v>
      </c>
      <c r="M119" s="307"/>
      <c r="N119" s="306" t="s">
        <v>74</v>
      </c>
      <c r="O119" s="305">
        <v>4</v>
      </c>
      <c r="P119" s="304">
        <v>9</v>
      </c>
      <c r="Q119" s="303">
        <v>409</v>
      </c>
      <c r="R119" s="302" t="s">
        <v>175</v>
      </c>
      <c r="S119" s="301">
        <v>400</v>
      </c>
      <c r="T119" s="300" t="s">
        <v>3</v>
      </c>
      <c r="U119" s="299"/>
      <c r="V119" s="296">
        <v>81431.009999999995</v>
      </c>
      <c r="W119" s="298"/>
      <c r="X119" s="297">
        <v>20202.02</v>
      </c>
      <c r="Y119" s="296">
        <v>20202.02</v>
      </c>
      <c r="Z119" s="295" t="s">
        <v>46</v>
      </c>
      <c r="AA119" s="294"/>
      <c r="AB119" s="293"/>
    </row>
    <row r="120" spans="1:28" ht="15.75">
      <c r="A120" s="309"/>
      <c r="B120" s="354">
        <v>410</v>
      </c>
      <c r="C120" s="354"/>
      <c r="D120" s="354"/>
      <c r="E120" s="354"/>
      <c r="F120" s="354"/>
      <c r="G120" s="354"/>
      <c r="H120" s="354"/>
      <c r="I120" s="354"/>
      <c r="J120" s="354"/>
      <c r="K120" s="354"/>
      <c r="L120" s="308">
        <v>409</v>
      </c>
      <c r="M120" s="307"/>
      <c r="N120" s="306" t="s">
        <v>73</v>
      </c>
      <c r="O120" s="305">
        <v>4</v>
      </c>
      <c r="P120" s="304">
        <v>9</v>
      </c>
      <c r="Q120" s="303">
        <v>409</v>
      </c>
      <c r="R120" s="302" t="s">
        <v>175</v>
      </c>
      <c r="S120" s="301">
        <v>410</v>
      </c>
      <c r="T120" s="300" t="s">
        <v>3</v>
      </c>
      <c r="U120" s="299"/>
      <c r="V120" s="296">
        <v>81431.009999999995</v>
      </c>
      <c r="W120" s="298"/>
      <c r="X120" s="297">
        <v>20202.02</v>
      </c>
      <c r="Y120" s="296">
        <v>20202.02</v>
      </c>
      <c r="Z120" s="295" t="s">
        <v>46</v>
      </c>
      <c r="AA120" s="294"/>
      <c r="AB120" s="293"/>
    </row>
    <row r="121" spans="1:28" ht="47.25">
      <c r="A121" s="309"/>
      <c r="B121" s="318"/>
      <c r="C121" s="318"/>
      <c r="D121" s="317"/>
      <c r="E121" s="317"/>
      <c r="F121" s="317"/>
      <c r="G121" s="316"/>
      <c r="H121" s="353" t="s">
        <v>174</v>
      </c>
      <c r="I121" s="353"/>
      <c r="J121" s="353"/>
      <c r="K121" s="353"/>
      <c r="L121" s="308">
        <v>409</v>
      </c>
      <c r="M121" s="307"/>
      <c r="N121" s="315" t="s">
        <v>173</v>
      </c>
      <c r="O121" s="314">
        <v>4</v>
      </c>
      <c r="P121" s="313">
        <v>9</v>
      </c>
      <c r="Q121" s="303">
        <v>409</v>
      </c>
      <c r="R121" s="312" t="s">
        <v>172</v>
      </c>
      <c r="S121" s="311" t="s">
        <v>5</v>
      </c>
      <c r="T121" s="300" t="s">
        <v>3</v>
      </c>
      <c r="U121" s="299"/>
      <c r="V121" s="290">
        <v>4406</v>
      </c>
      <c r="W121" s="298"/>
      <c r="X121" s="310">
        <v>517</v>
      </c>
      <c r="Y121" s="290">
        <v>0</v>
      </c>
      <c r="Z121" s="295" t="s">
        <v>168</v>
      </c>
      <c r="AA121" s="294"/>
      <c r="AB121" s="293"/>
    </row>
    <row r="122" spans="1:28" ht="31.5">
      <c r="A122" s="309"/>
      <c r="B122" s="354">
        <v>200</v>
      </c>
      <c r="C122" s="354"/>
      <c r="D122" s="354"/>
      <c r="E122" s="354"/>
      <c r="F122" s="354"/>
      <c r="G122" s="354"/>
      <c r="H122" s="354"/>
      <c r="I122" s="354"/>
      <c r="J122" s="354"/>
      <c r="K122" s="354"/>
      <c r="L122" s="308">
        <v>409</v>
      </c>
      <c r="M122" s="307"/>
      <c r="N122" s="306" t="s">
        <v>26</v>
      </c>
      <c r="O122" s="305">
        <v>4</v>
      </c>
      <c r="P122" s="304">
        <v>9</v>
      </c>
      <c r="Q122" s="303">
        <v>409</v>
      </c>
      <c r="R122" s="302" t="s">
        <v>172</v>
      </c>
      <c r="S122" s="301">
        <v>200</v>
      </c>
      <c r="T122" s="300" t="s">
        <v>3</v>
      </c>
      <c r="U122" s="299"/>
      <c r="V122" s="296">
        <v>3482.05</v>
      </c>
      <c r="W122" s="298"/>
      <c r="X122" s="297">
        <v>261.62</v>
      </c>
      <c r="Y122" s="296">
        <v>0</v>
      </c>
      <c r="Z122" s="295" t="s">
        <v>168</v>
      </c>
      <c r="AA122" s="294"/>
      <c r="AB122" s="293"/>
    </row>
    <row r="123" spans="1:28" ht="47.25">
      <c r="A123" s="309"/>
      <c r="B123" s="354">
        <v>240</v>
      </c>
      <c r="C123" s="354"/>
      <c r="D123" s="354"/>
      <c r="E123" s="354"/>
      <c r="F123" s="354"/>
      <c r="G123" s="354"/>
      <c r="H123" s="354"/>
      <c r="I123" s="354"/>
      <c r="J123" s="354"/>
      <c r="K123" s="354"/>
      <c r="L123" s="308">
        <v>409</v>
      </c>
      <c r="M123" s="307"/>
      <c r="N123" s="306" t="s">
        <v>25</v>
      </c>
      <c r="O123" s="305">
        <v>4</v>
      </c>
      <c r="P123" s="304">
        <v>9</v>
      </c>
      <c r="Q123" s="303">
        <v>409</v>
      </c>
      <c r="R123" s="302" t="s">
        <v>172</v>
      </c>
      <c r="S123" s="301">
        <v>240</v>
      </c>
      <c r="T123" s="300" t="s">
        <v>3</v>
      </c>
      <c r="U123" s="299"/>
      <c r="V123" s="296">
        <v>3482.05</v>
      </c>
      <c r="W123" s="298"/>
      <c r="X123" s="297">
        <v>261.62</v>
      </c>
      <c r="Y123" s="296">
        <v>0</v>
      </c>
      <c r="Z123" s="295" t="s">
        <v>168</v>
      </c>
      <c r="AA123" s="294"/>
      <c r="AB123" s="293"/>
    </row>
    <row r="124" spans="1:28" ht="47.25">
      <c r="A124" s="309"/>
      <c r="B124" s="354">
        <v>400</v>
      </c>
      <c r="C124" s="354"/>
      <c r="D124" s="354"/>
      <c r="E124" s="354"/>
      <c r="F124" s="354"/>
      <c r="G124" s="354"/>
      <c r="H124" s="354"/>
      <c r="I124" s="354"/>
      <c r="J124" s="354"/>
      <c r="K124" s="354"/>
      <c r="L124" s="308">
        <v>409</v>
      </c>
      <c r="M124" s="307"/>
      <c r="N124" s="306" t="s">
        <v>74</v>
      </c>
      <c r="O124" s="305">
        <v>4</v>
      </c>
      <c r="P124" s="304">
        <v>9</v>
      </c>
      <c r="Q124" s="303">
        <v>409</v>
      </c>
      <c r="R124" s="302" t="s">
        <v>172</v>
      </c>
      <c r="S124" s="301">
        <v>400</v>
      </c>
      <c r="T124" s="300" t="s">
        <v>3</v>
      </c>
      <c r="U124" s="299"/>
      <c r="V124" s="296">
        <v>923.95</v>
      </c>
      <c r="W124" s="298"/>
      <c r="X124" s="297">
        <v>255.38</v>
      </c>
      <c r="Y124" s="296">
        <v>0</v>
      </c>
      <c r="Z124" s="295" t="s">
        <v>168</v>
      </c>
      <c r="AA124" s="294"/>
      <c r="AB124" s="293"/>
    </row>
    <row r="125" spans="1:28" ht="15.75">
      <c r="A125" s="309"/>
      <c r="B125" s="354">
        <v>410</v>
      </c>
      <c r="C125" s="354"/>
      <c r="D125" s="354"/>
      <c r="E125" s="354"/>
      <c r="F125" s="354"/>
      <c r="G125" s="354"/>
      <c r="H125" s="354"/>
      <c r="I125" s="354"/>
      <c r="J125" s="354"/>
      <c r="K125" s="354"/>
      <c r="L125" s="308">
        <v>409</v>
      </c>
      <c r="M125" s="307"/>
      <c r="N125" s="306" t="s">
        <v>73</v>
      </c>
      <c r="O125" s="305">
        <v>4</v>
      </c>
      <c r="P125" s="304">
        <v>9</v>
      </c>
      <c r="Q125" s="303">
        <v>409</v>
      </c>
      <c r="R125" s="302" t="s">
        <v>172</v>
      </c>
      <c r="S125" s="301">
        <v>410</v>
      </c>
      <c r="T125" s="300" t="s">
        <v>3</v>
      </c>
      <c r="U125" s="299"/>
      <c r="V125" s="296">
        <v>923.95</v>
      </c>
      <c r="W125" s="298"/>
      <c r="X125" s="297">
        <v>255.38</v>
      </c>
      <c r="Y125" s="296">
        <v>0</v>
      </c>
      <c r="Z125" s="295" t="s">
        <v>168</v>
      </c>
      <c r="AA125" s="294"/>
      <c r="AB125" s="293"/>
    </row>
    <row r="126" spans="1:28" ht="47.25">
      <c r="A126" s="309"/>
      <c r="B126" s="318"/>
      <c r="C126" s="318"/>
      <c r="D126" s="317"/>
      <c r="E126" s="317"/>
      <c r="F126" s="317"/>
      <c r="G126" s="316"/>
      <c r="H126" s="353" t="s">
        <v>171</v>
      </c>
      <c r="I126" s="353"/>
      <c r="J126" s="353"/>
      <c r="K126" s="353"/>
      <c r="L126" s="308">
        <v>409</v>
      </c>
      <c r="M126" s="307"/>
      <c r="N126" s="315" t="s">
        <v>170</v>
      </c>
      <c r="O126" s="314">
        <v>4</v>
      </c>
      <c r="P126" s="313">
        <v>9</v>
      </c>
      <c r="Q126" s="303">
        <v>409</v>
      </c>
      <c r="R126" s="312" t="s">
        <v>169</v>
      </c>
      <c r="S126" s="311" t="s">
        <v>5</v>
      </c>
      <c r="T126" s="300" t="s">
        <v>3</v>
      </c>
      <c r="U126" s="299"/>
      <c r="V126" s="290">
        <v>1402</v>
      </c>
      <c r="W126" s="298"/>
      <c r="X126" s="310">
        <v>0</v>
      </c>
      <c r="Y126" s="290">
        <v>0</v>
      </c>
      <c r="Z126" s="295" t="s">
        <v>168</v>
      </c>
      <c r="AA126" s="294"/>
      <c r="AB126" s="293"/>
    </row>
    <row r="127" spans="1:28" ht="31.5">
      <c r="A127" s="309"/>
      <c r="B127" s="354">
        <v>200</v>
      </c>
      <c r="C127" s="354"/>
      <c r="D127" s="354"/>
      <c r="E127" s="354"/>
      <c r="F127" s="354"/>
      <c r="G127" s="354"/>
      <c r="H127" s="354"/>
      <c r="I127" s="354"/>
      <c r="J127" s="354"/>
      <c r="K127" s="354"/>
      <c r="L127" s="308">
        <v>409</v>
      </c>
      <c r="M127" s="307"/>
      <c r="N127" s="306" t="s">
        <v>26</v>
      </c>
      <c r="O127" s="305">
        <v>4</v>
      </c>
      <c r="P127" s="304">
        <v>9</v>
      </c>
      <c r="Q127" s="303">
        <v>409</v>
      </c>
      <c r="R127" s="302" t="s">
        <v>169</v>
      </c>
      <c r="S127" s="301">
        <v>200</v>
      </c>
      <c r="T127" s="300" t="s">
        <v>3</v>
      </c>
      <c r="U127" s="299"/>
      <c r="V127" s="296">
        <v>1402</v>
      </c>
      <c r="W127" s="298"/>
      <c r="X127" s="297">
        <v>0</v>
      </c>
      <c r="Y127" s="296">
        <v>0</v>
      </c>
      <c r="Z127" s="295" t="s">
        <v>168</v>
      </c>
      <c r="AA127" s="294"/>
      <c r="AB127" s="293"/>
    </row>
    <row r="128" spans="1:28" ht="47.25">
      <c r="A128" s="309"/>
      <c r="B128" s="354">
        <v>240</v>
      </c>
      <c r="C128" s="354"/>
      <c r="D128" s="354"/>
      <c r="E128" s="354"/>
      <c r="F128" s="354"/>
      <c r="G128" s="354"/>
      <c r="H128" s="354"/>
      <c r="I128" s="354"/>
      <c r="J128" s="354"/>
      <c r="K128" s="354"/>
      <c r="L128" s="308">
        <v>409</v>
      </c>
      <c r="M128" s="307"/>
      <c r="N128" s="306" t="s">
        <v>25</v>
      </c>
      <c r="O128" s="305">
        <v>4</v>
      </c>
      <c r="P128" s="304">
        <v>9</v>
      </c>
      <c r="Q128" s="303">
        <v>409</v>
      </c>
      <c r="R128" s="302" t="s">
        <v>169</v>
      </c>
      <c r="S128" s="301">
        <v>240</v>
      </c>
      <c r="T128" s="300" t="s">
        <v>3</v>
      </c>
      <c r="U128" s="299"/>
      <c r="V128" s="296">
        <v>1402</v>
      </c>
      <c r="W128" s="298"/>
      <c r="X128" s="297">
        <v>0</v>
      </c>
      <c r="Y128" s="296">
        <v>0</v>
      </c>
      <c r="Z128" s="295" t="s">
        <v>168</v>
      </c>
      <c r="AA128" s="294"/>
      <c r="AB128" s="293"/>
    </row>
    <row r="129" spans="1:28" ht="31.5">
      <c r="A129" s="309"/>
      <c r="B129" s="352" t="s">
        <v>167</v>
      </c>
      <c r="C129" s="352"/>
      <c r="D129" s="352"/>
      <c r="E129" s="352"/>
      <c r="F129" s="352"/>
      <c r="G129" s="352"/>
      <c r="H129" s="352"/>
      <c r="I129" s="352"/>
      <c r="J129" s="352"/>
      <c r="K129" s="352"/>
      <c r="L129" s="308">
        <v>503</v>
      </c>
      <c r="M129" s="307"/>
      <c r="N129" s="315" t="s">
        <v>167</v>
      </c>
      <c r="O129" s="314">
        <v>5</v>
      </c>
      <c r="P129" s="313">
        <v>0</v>
      </c>
      <c r="Q129" s="303">
        <v>503</v>
      </c>
      <c r="R129" s="312" t="s">
        <v>5</v>
      </c>
      <c r="S129" s="311" t="s">
        <v>5</v>
      </c>
      <c r="T129" s="300">
        <v>0</v>
      </c>
      <c r="U129" s="299"/>
      <c r="V129" s="290">
        <v>239254778.61000001</v>
      </c>
      <c r="W129" s="298"/>
      <c r="X129" s="310">
        <v>69421933</v>
      </c>
      <c r="Y129" s="290">
        <v>74019344</v>
      </c>
      <c r="Z129" s="295" t="s">
        <v>77</v>
      </c>
      <c r="AA129" s="294"/>
      <c r="AB129" s="293"/>
    </row>
    <row r="130" spans="1:28" ht="15.75">
      <c r="A130" s="309"/>
      <c r="B130" s="352" t="s">
        <v>166</v>
      </c>
      <c r="C130" s="352"/>
      <c r="D130" s="352"/>
      <c r="E130" s="352"/>
      <c r="F130" s="352"/>
      <c r="G130" s="352"/>
      <c r="H130" s="352"/>
      <c r="I130" s="352"/>
      <c r="J130" s="352"/>
      <c r="K130" s="352"/>
      <c r="L130" s="308">
        <v>501</v>
      </c>
      <c r="M130" s="307"/>
      <c r="N130" s="315" t="s">
        <v>166</v>
      </c>
      <c r="O130" s="314">
        <v>5</v>
      </c>
      <c r="P130" s="313">
        <v>1</v>
      </c>
      <c r="Q130" s="303">
        <v>501</v>
      </c>
      <c r="R130" s="312" t="s">
        <v>5</v>
      </c>
      <c r="S130" s="311" t="s">
        <v>5</v>
      </c>
      <c r="T130" s="300">
        <v>0</v>
      </c>
      <c r="U130" s="299"/>
      <c r="V130" s="290">
        <v>29652615.32</v>
      </c>
      <c r="W130" s="298"/>
      <c r="X130" s="310">
        <v>513887</v>
      </c>
      <c r="Y130" s="290">
        <v>34500</v>
      </c>
      <c r="Z130" s="295" t="s">
        <v>77</v>
      </c>
      <c r="AA130" s="294"/>
      <c r="AB130" s="293"/>
    </row>
    <row r="131" spans="1:28" ht="31.5">
      <c r="A131" s="309"/>
      <c r="B131" s="318"/>
      <c r="C131" s="319"/>
      <c r="D131" s="356" t="s">
        <v>13</v>
      </c>
      <c r="E131" s="356"/>
      <c r="F131" s="356"/>
      <c r="G131" s="356"/>
      <c r="H131" s="356"/>
      <c r="I131" s="356"/>
      <c r="J131" s="356"/>
      <c r="K131" s="356"/>
      <c r="L131" s="308">
        <v>501</v>
      </c>
      <c r="M131" s="307"/>
      <c r="N131" s="315" t="s">
        <v>12</v>
      </c>
      <c r="O131" s="314">
        <v>5</v>
      </c>
      <c r="P131" s="313">
        <v>1</v>
      </c>
      <c r="Q131" s="303">
        <v>501</v>
      </c>
      <c r="R131" s="312" t="s">
        <v>11</v>
      </c>
      <c r="S131" s="311" t="s">
        <v>5</v>
      </c>
      <c r="T131" s="300" t="s">
        <v>3</v>
      </c>
      <c r="U131" s="299"/>
      <c r="V131" s="290">
        <v>29652615.32</v>
      </c>
      <c r="W131" s="298"/>
      <c r="X131" s="310">
        <v>513887</v>
      </c>
      <c r="Y131" s="290">
        <v>34500</v>
      </c>
      <c r="Z131" s="295" t="s">
        <v>77</v>
      </c>
      <c r="AA131" s="294"/>
      <c r="AB131" s="293"/>
    </row>
    <row r="132" spans="1:28" ht="110.25">
      <c r="A132" s="309"/>
      <c r="B132" s="318"/>
      <c r="C132" s="318"/>
      <c r="D132" s="317"/>
      <c r="E132" s="317"/>
      <c r="F132" s="317"/>
      <c r="G132" s="316"/>
      <c r="H132" s="353" t="s">
        <v>165</v>
      </c>
      <c r="I132" s="353"/>
      <c r="J132" s="353"/>
      <c r="K132" s="353"/>
      <c r="L132" s="308">
        <v>501</v>
      </c>
      <c r="M132" s="307"/>
      <c r="N132" s="315" t="s">
        <v>164</v>
      </c>
      <c r="O132" s="314">
        <v>5</v>
      </c>
      <c r="P132" s="313">
        <v>1</v>
      </c>
      <c r="Q132" s="303">
        <v>501</v>
      </c>
      <c r="R132" s="312" t="s">
        <v>163</v>
      </c>
      <c r="S132" s="311" t="s">
        <v>5</v>
      </c>
      <c r="T132" s="300" t="s">
        <v>3</v>
      </c>
      <c r="U132" s="299"/>
      <c r="V132" s="290">
        <v>23176300</v>
      </c>
      <c r="W132" s="298"/>
      <c r="X132" s="310">
        <v>0</v>
      </c>
      <c r="Y132" s="290">
        <v>0</v>
      </c>
      <c r="Z132" s="295" t="s">
        <v>147</v>
      </c>
      <c r="AA132" s="294"/>
      <c r="AB132" s="293"/>
    </row>
    <row r="133" spans="1:28" ht="47.25">
      <c r="A133" s="309"/>
      <c r="B133" s="354">
        <v>400</v>
      </c>
      <c r="C133" s="354"/>
      <c r="D133" s="354"/>
      <c r="E133" s="354"/>
      <c r="F133" s="354"/>
      <c r="G133" s="354"/>
      <c r="H133" s="354"/>
      <c r="I133" s="354"/>
      <c r="J133" s="354"/>
      <c r="K133" s="354"/>
      <c r="L133" s="308">
        <v>501</v>
      </c>
      <c r="M133" s="307"/>
      <c r="N133" s="306" t="s">
        <v>74</v>
      </c>
      <c r="O133" s="305">
        <v>5</v>
      </c>
      <c r="P133" s="304">
        <v>1</v>
      </c>
      <c r="Q133" s="303">
        <v>501</v>
      </c>
      <c r="R133" s="302" t="s">
        <v>163</v>
      </c>
      <c r="S133" s="301">
        <v>400</v>
      </c>
      <c r="T133" s="300" t="s">
        <v>3</v>
      </c>
      <c r="U133" s="299"/>
      <c r="V133" s="296">
        <v>23176300</v>
      </c>
      <c r="W133" s="298"/>
      <c r="X133" s="297">
        <v>0</v>
      </c>
      <c r="Y133" s="296">
        <v>0</v>
      </c>
      <c r="Z133" s="295" t="s">
        <v>147</v>
      </c>
      <c r="AA133" s="294"/>
      <c r="AB133" s="293"/>
    </row>
    <row r="134" spans="1:28" ht="15.75">
      <c r="A134" s="309"/>
      <c r="B134" s="354">
        <v>410</v>
      </c>
      <c r="C134" s="354"/>
      <c r="D134" s="354"/>
      <c r="E134" s="354"/>
      <c r="F134" s="354"/>
      <c r="G134" s="354"/>
      <c r="H134" s="354"/>
      <c r="I134" s="354"/>
      <c r="J134" s="354"/>
      <c r="K134" s="354"/>
      <c r="L134" s="308">
        <v>501</v>
      </c>
      <c r="M134" s="307"/>
      <c r="N134" s="306" t="s">
        <v>73</v>
      </c>
      <c r="O134" s="305">
        <v>5</v>
      </c>
      <c r="P134" s="304">
        <v>1</v>
      </c>
      <c r="Q134" s="303">
        <v>501</v>
      </c>
      <c r="R134" s="302" t="s">
        <v>163</v>
      </c>
      <c r="S134" s="301">
        <v>410</v>
      </c>
      <c r="T134" s="300" t="s">
        <v>3</v>
      </c>
      <c r="U134" s="299"/>
      <c r="V134" s="296">
        <v>23176300</v>
      </c>
      <c r="W134" s="298"/>
      <c r="X134" s="297">
        <v>0</v>
      </c>
      <c r="Y134" s="296">
        <v>0</v>
      </c>
      <c r="Z134" s="295" t="s">
        <v>147</v>
      </c>
      <c r="AA134" s="294"/>
      <c r="AB134" s="293"/>
    </row>
    <row r="135" spans="1:28" ht="31.5">
      <c r="A135" s="309"/>
      <c r="B135" s="318"/>
      <c r="C135" s="318"/>
      <c r="D135" s="317"/>
      <c r="E135" s="317"/>
      <c r="F135" s="317"/>
      <c r="G135" s="316"/>
      <c r="H135" s="353" t="s">
        <v>162</v>
      </c>
      <c r="I135" s="353"/>
      <c r="J135" s="353"/>
      <c r="K135" s="353"/>
      <c r="L135" s="308">
        <v>501</v>
      </c>
      <c r="M135" s="307"/>
      <c r="N135" s="315" t="s">
        <v>554</v>
      </c>
      <c r="O135" s="314">
        <v>5</v>
      </c>
      <c r="P135" s="313">
        <v>1</v>
      </c>
      <c r="Q135" s="303">
        <v>501</v>
      </c>
      <c r="R135" s="312" t="s">
        <v>161</v>
      </c>
      <c r="S135" s="311" t="s">
        <v>5</v>
      </c>
      <c r="T135" s="300" t="s">
        <v>3</v>
      </c>
      <c r="U135" s="299"/>
      <c r="V135" s="290">
        <v>435695.1</v>
      </c>
      <c r="W135" s="298"/>
      <c r="X135" s="310">
        <v>0</v>
      </c>
      <c r="Y135" s="290">
        <v>0</v>
      </c>
      <c r="Z135" s="295" t="s">
        <v>57</v>
      </c>
      <c r="AA135" s="294"/>
      <c r="AB135" s="293"/>
    </row>
    <row r="136" spans="1:28" ht="31.5">
      <c r="A136" s="309"/>
      <c r="B136" s="354">
        <v>200</v>
      </c>
      <c r="C136" s="354"/>
      <c r="D136" s="354"/>
      <c r="E136" s="354"/>
      <c r="F136" s="354"/>
      <c r="G136" s="354"/>
      <c r="H136" s="354"/>
      <c r="I136" s="354"/>
      <c r="J136" s="354"/>
      <c r="K136" s="354"/>
      <c r="L136" s="308">
        <v>501</v>
      </c>
      <c r="M136" s="307"/>
      <c r="N136" s="306" t="s">
        <v>26</v>
      </c>
      <c r="O136" s="305">
        <v>5</v>
      </c>
      <c r="P136" s="304">
        <v>1</v>
      </c>
      <c r="Q136" s="303">
        <v>501</v>
      </c>
      <c r="R136" s="302" t="s">
        <v>161</v>
      </c>
      <c r="S136" s="301">
        <v>200</v>
      </c>
      <c r="T136" s="300" t="s">
        <v>3</v>
      </c>
      <c r="U136" s="299"/>
      <c r="V136" s="296">
        <v>435695.1</v>
      </c>
      <c r="W136" s="298"/>
      <c r="X136" s="297">
        <v>0</v>
      </c>
      <c r="Y136" s="296">
        <v>0</v>
      </c>
      <c r="Z136" s="295" t="s">
        <v>57</v>
      </c>
      <c r="AA136" s="294"/>
      <c r="AB136" s="293"/>
    </row>
    <row r="137" spans="1:28" ht="47.25">
      <c r="A137" s="309"/>
      <c r="B137" s="354">
        <v>240</v>
      </c>
      <c r="C137" s="354"/>
      <c r="D137" s="354"/>
      <c r="E137" s="354"/>
      <c r="F137" s="354"/>
      <c r="G137" s="354"/>
      <c r="H137" s="354"/>
      <c r="I137" s="354"/>
      <c r="J137" s="354"/>
      <c r="K137" s="354"/>
      <c r="L137" s="308">
        <v>501</v>
      </c>
      <c r="M137" s="307"/>
      <c r="N137" s="306" t="s">
        <v>25</v>
      </c>
      <c r="O137" s="305">
        <v>5</v>
      </c>
      <c r="P137" s="304">
        <v>1</v>
      </c>
      <c r="Q137" s="303">
        <v>501</v>
      </c>
      <c r="R137" s="302" t="s">
        <v>161</v>
      </c>
      <c r="S137" s="301">
        <v>240</v>
      </c>
      <c r="T137" s="300" t="s">
        <v>3</v>
      </c>
      <c r="U137" s="299"/>
      <c r="V137" s="296">
        <v>435695.1</v>
      </c>
      <c r="W137" s="298"/>
      <c r="X137" s="297">
        <v>0</v>
      </c>
      <c r="Y137" s="296">
        <v>0</v>
      </c>
      <c r="Z137" s="295" t="s">
        <v>57</v>
      </c>
      <c r="AA137" s="294"/>
      <c r="AB137" s="293"/>
    </row>
    <row r="138" spans="1:28" ht="47.25">
      <c r="A138" s="309"/>
      <c r="B138" s="318"/>
      <c r="C138" s="318"/>
      <c r="D138" s="317"/>
      <c r="E138" s="317"/>
      <c r="F138" s="317"/>
      <c r="G138" s="316"/>
      <c r="H138" s="353" t="s">
        <v>160</v>
      </c>
      <c r="I138" s="353"/>
      <c r="J138" s="353"/>
      <c r="K138" s="353"/>
      <c r="L138" s="308">
        <v>501</v>
      </c>
      <c r="M138" s="307"/>
      <c r="N138" s="315" t="s">
        <v>159</v>
      </c>
      <c r="O138" s="314">
        <v>5</v>
      </c>
      <c r="P138" s="313">
        <v>1</v>
      </c>
      <c r="Q138" s="303">
        <v>501</v>
      </c>
      <c r="R138" s="312" t="s">
        <v>158</v>
      </c>
      <c r="S138" s="311" t="s">
        <v>5</v>
      </c>
      <c r="T138" s="300" t="s">
        <v>3</v>
      </c>
      <c r="U138" s="299"/>
      <c r="V138" s="290">
        <v>37280</v>
      </c>
      <c r="W138" s="298"/>
      <c r="X138" s="310">
        <v>34500</v>
      </c>
      <c r="Y138" s="290">
        <v>34500</v>
      </c>
      <c r="Z138" s="295" t="s">
        <v>57</v>
      </c>
      <c r="AA138" s="294"/>
      <c r="AB138" s="293"/>
    </row>
    <row r="139" spans="1:28" ht="31.5">
      <c r="A139" s="309"/>
      <c r="B139" s="354">
        <v>200</v>
      </c>
      <c r="C139" s="354"/>
      <c r="D139" s="354"/>
      <c r="E139" s="354"/>
      <c r="F139" s="354"/>
      <c r="G139" s="354"/>
      <c r="H139" s="354"/>
      <c r="I139" s="354"/>
      <c r="J139" s="354"/>
      <c r="K139" s="354"/>
      <c r="L139" s="308">
        <v>501</v>
      </c>
      <c r="M139" s="307"/>
      <c r="N139" s="306" t="s">
        <v>26</v>
      </c>
      <c r="O139" s="305">
        <v>5</v>
      </c>
      <c r="P139" s="304">
        <v>1</v>
      </c>
      <c r="Q139" s="303">
        <v>501</v>
      </c>
      <c r="R139" s="302" t="s">
        <v>158</v>
      </c>
      <c r="S139" s="301">
        <v>200</v>
      </c>
      <c r="T139" s="300" t="s">
        <v>3</v>
      </c>
      <c r="U139" s="299"/>
      <c r="V139" s="296">
        <v>37260</v>
      </c>
      <c r="W139" s="298"/>
      <c r="X139" s="297">
        <v>34500</v>
      </c>
      <c r="Y139" s="296">
        <v>34500</v>
      </c>
      <c r="Z139" s="295" t="s">
        <v>57</v>
      </c>
      <c r="AA139" s="294"/>
      <c r="AB139" s="293"/>
    </row>
    <row r="140" spans="1:28" ht="47.25">
      <c r="A140" s="309"/>
      <c r="B140" s="354">
        <v>240</v>
      </c>
      <c r="C140" s="354"/>
      <c r="D140" s="354"/>
      <c r="E140" s="354"/>
      <c r="F140" s="354"/>
      <c r="G140" s="354"/>
      <c r="H140" s="354"/>
      <c r="I140" s="354"/>
      <c r="J140" s="354"/>
      <c r="K140" s="354"/>
      <c r="L140" s="308">
        <v>501</v>
      </c>
      <c r="M140" s="307"/>
      <c r="N140" s="306" t="s">
        <v>25</v>
      </c>
      <c r="O140" s="305">
        <v>5</v>
      </c>
      <c r="P140" s="304">
        <v>1</v>
      </c>
      <c r="Q140" s="303">
        <v>501</v>
      </c>
      <c r="R140" s="302" t="s">
        <v>158</v>
      </c>
      <c r="S140" s="301">
        <v>240</v>
      </c>
      <c r="T140" s="300" t="s">
        <v>3</v>
      </c>
      <c r="U140" s="299"/>
      <c r="V140" s="296">
        <v>37260</v>
      </c>
      <c r="W140" s="298"/>
      <c r="X140" s="297">
        <v>34500</v>
      </c>
      <c r="Y140" s="296">
        <v>34500</v>
      </c>
      <c r="Z140" s="295" t="s">
        <v>57</v>
      </c>
      <c r="AA140" s="294"/>
      <c r="AB140" s="293"/>
    </row>
    <row r="141" spans="1:28" ht="15.75">
      <c r="A141" s="309"/>
      <c r="B141" s="354">
        <v>800</v>
      </c>
      <c r="C141" s="354"/>
      <c r="D141" s="354"/>
      <c r="E141" s="354"/>
      <c r="F141" s="354"/>
      <c r="G141" s="354"/>
      <c r="H141" s="354"/>
      <c r="I141" s="354"/>
      <c r="J141" s="354"/>
      <c r="K141" s="354"/>
      <c r="L141" s="308">
        <v>501</v>
      </c>
      <c r="M141" s="307"/>
      <c r="N141" s="306" t="s">
        <v>72</v>
      </c>
      <c r="O141" s="305">
        <v>5</v>
      </c>
      <c r="P141" s="304">
        <v>1</v>
      </c>
      <c r="Q141" s="303">
        <v>501</v>
      </c>
      <c r="R141" s="302" t="s">
        <v>158</v>
      </c>
      <c r="S141" s="301">
        <v>800</v>
      </c>
      <c r="T141" s="300" t="s">
        <v>3</v>
      </c>
      <c r="U141" s="299"/>
      <c r="V141" s="296">
        <v>20</v>
      </c>
      <c r="W141" s="298"/>
      <c r="X141" s="297">
        <v>0</v>
      </c>
      <c r="Y141" s="296">
        <v>0</v>
      </c>
      <c r="Z141" s="295" t="s">
        <v>57</v>
      </c>
      <c r="AA141" s="294"/>
      <c r="AB141" s="293"/>
    </row>
    <row r="142" spans="1:28" ht="15.75">
      <c r="A142" s="309"/>
      <c r="B142" s="354">
        <v>850</v>
      </c>
      <c r="C142" s="354"/>
      <c r="D142" s="354"/>
      <c r="E142" s="354"/>
      <c r="F142" s="354"/>
      <c r="G142" s="354"/>
      <c r="H142" s="354"/>
      <c r="I142" s="354"/>
      <c r="J142" s="354"/>
      <c r="K142" s="354"/>
      <c r="L142" s="308">
        <v>501</v>
      </c>
      <c r="M142" s="307"/>
      <c r="N142" s="306" t="s">
        <v>71</v>
      </c>
      <c r="O142" s="305">
        <v>5</v>
      </c>
      <c r="P142" s="304">
        <v>1</v>
      </c>
      <c r="Q142" s="303">
        <v>501</v>
      </c>
      <c r="R142" s="302" t="s">
        <v>158</v>
      </c>
      <c r="S142" s="301">
        <v>850</v>
      </c>
      <c r="T142" s="300" t="s">
        <v>3</v>
      </c>
      <c r="U142" s="299"/>
      <c r="V142" s="296">
        <v>20</v>
      </c>
      <c r="W142" s="298"/>
      <c r="X142" s="297">
        <v>0</v>
      </c>
      <c r="Y142" s="296">
        <v>0</v>
      </c>
      <c r="Z142" s="295" t="s">
        <v>57</v>
      </c>
      <c r="AA142" s="294"/>
      <c r="AB142" s="293"/>
    </row>
    <row r="143" spans="1:28" ht="15.75">
      <c r="A143" s="309"/>
      <c r="B143" s="318"/>
      <c r="C143" s="318"/>
      <c r="D143" s="317"/>
      <c r="E143" s="317"/>
      <c r="F143" s="317"/>
      <c r="G143" s="316"/>
      <c r="H143" s="353" t="s">
        <v>157</v>
      </c>
      <c r="I143" s="353"/>
      <c r="J143" s="353"/>
      <c r="K143" s="353"/>
      <c r="L143" s="308">
        <v>501</v>
      </c>
      <c r="M143" s="307"/>
      <c r="N143" s="315" t="s">
        <v>156</v>
      </c>
      <c r="O143" s="314">
        <v>5</v>
      </c>
      <c r="P143" s="313">
        <v>1</v>
      </c>
      <c r="Q143" s="303">
        <v>501</v>
      </c>
      <c r="R143" s="312" t="s">
        <v>155</v>
      </c>
      <c r="S143" s="311" t="s">
        <v>5</v>
      </c>
      <c r="T143" s="300" t="s">
        <v>3</v>
      </c>
      <c r="U143" s="299"/>
      <c r="V143" s="290">
        <v>2435600</v>
      </c>
      <c r="W143" s="298"/>
      <c r="X143" s="310">
        <v>0</v>
      </c>
      <c r="Y143" s="290">
        <v>0</v>
      </c>
      <c r="Z143" s="295" t="s">
        <v>57</v>
      </c>
      <c r="AA143" s="294"/>
      <c r="AB143" s="293"/>
    </row>
    <row r="144" spans="1:28" ht="31.5">
      <c r="A144" s="309"/>
      <c r="B144" s="354">
        <v>200</v>
      </c>
      <c r="C144" s="354"/>
      <c r="D144" s="354"/>
      <c r="E144" s="354"/>
      <c r="F144" s="354"/>
      <c r="G144" s="354"/>
      <c r="H144" s="354"/>
      <c r="I144" s="354"/>
      <c r="J144" s="354"/>
      <c r="K144" s="354"/>
      <c r="L144" s="308">
        <v>501</v>
      </c>
      <c r="M144" s="307"/>
      <c r="N144" s="306" t="s">
        <v>26</v>
      </c>
      <c r="O144" s="305">
        <v>5</v>
      </c>
      <c r="P144" s="304">
        <v>1</v>
      </c>
      <c r="Q144" s="303">
        <v>501</v>
      </c>
      <c r="R144" s="302" t="s">
        <v>155</v>
      </c>
      <c r="S144" s="301">
        <v>200</v>
      </c>
      <c r="T144" s="300" t="s">
        <v>3</v>
      </c>
      <c r="U144" s="299"/>
      <c r="V144" s="296">
        <v>2435600</v>
      </c>
      <c r="W144" s="298"/>
      <c r="X144" s="297">
        <v>0</v>
      </c>
      <c r="Y144" s="296">
        <v>0</v>
      </c>
      <c r="Z144" s="295" t="s">
        <v>57</v>
      </c>
      <c r="AA144" s="294"/>
      <c r="AB144" s="293"/>
    </row>
    <row r="145" spans="1:28" ht="47.25">
      <c r="A145" s="309"/>
      <c r="B145" s="354">
        <v>240</v>
      </c>
      <c r="C145" s="354"/>
      <c r="D145" s="354"/>
      <c r="E145" s="354"/>
      <c r="F145" s="354"/>
      <c r="G145" s="354"/>
      <c r="H145" s="354"/>
      <c r="I145" s="354"/>
      <c r="J145" s="354"/>
      <c r="K145" s="354"/>
      <c r="L145" s="308">
        <v>501</v>
      </c>
      <c r="M145" s="307"/>
      <c r="N145" s="306" t="s">
        <v>25</v>
      </c>
      <c r="O145" s="305">
        <v>5</v>
      </c>
      <c r="P145" s="304">
        <v>1</v>
      </c>
      <c r="Q145" s="303">
        <v>501</v>
      </c>
      <c r="R145" s="302" t="s">
        <v>155</v>
      </c>
      <c r="S145" s="301">
        <v>240</v>
      </c>
      <c r="T145" s="300" t="s">
        <v>3</v>
      </c>
      <c r="U145" s="299"/>
      <c r="V145" s="296">
        <v>2435600</v>
      </c>
      <c r="W145" s="298"/>
      <c r="X145" s="297">
        <v>0</v>
      </c>
      <c r="Y145" s="296">
        <v>0</v>
      </c>
      <c r="Z145" s="295" t="s">
        <v>57</v>
      </c>
      <c r="AA145" s="294"/>
      <c r="AB145" s="293"/>
    </row>
    <row r="146" spans="1:28" ht="126">
      <c r="A146" s="309"/>
      <c r="B146" s="318"/>
      <c r="C146" s="318"/>
      <c r="D146" s="317"/>
      <c r="E146" s="317"/>
      <c r="F146" s="317"/>
      <c r="G146" s="316"/>
      <c r="H146" s="353" t="s">
        <v>154</v>
      </c>
      <c r="I146" s="353"/>
      <c r="J146" s="353"/>
      <c r="K146" s="353"/>
      <c r="L146" s="308">
        <v>501</v>
      </c>
      <c r="M146" s="307"/>
      <c r="N146" s="315" t="s">
        <v>153</v>
      </c>
      <c r="O146" s="314">
        <v>5</v>
      </c>
      <c r="P146" s="313">
        <v>1</v>
      </c>
      <c r="Q146" s="303">
        <v>501</v>
      </c>
      <c r="R146" s="312" t="s">
        <v>152</v>
      </c>
      <c r="S146" s="311" t="s">
        <v>5</v>
      </c>
      <c r="T146" s="300" t="s">
        <v>3</v>
      </c>
      <c r="U146" s="299"/>
      <c r="V146" s="290">
        <v>3567740.22</v>
      </c>
      <c r="W146" s="298"/>
      <c r="X146" s="310">
        <v>479387</v>
      </c>
      <c r="Y146" s="290">
        <v>0</v>
      </c>
      <c r="Z146" s="295" t="s">
        <v>103</v>
      </c>
      <c r="AA146" s="294"/>
      <c r="AB146" s="293"/>
    </row>
    <row r="147" spans="1:28" ht="47.25">
      <c r="A147" s="309"/>
      <c r="B147" s="354">
        <v>400</v>
      </c>
      <c r="C147" s="354"/>
      <c r="D147" s="354"/>
      <c r="E147" s="354"/>
      <c r="F147" s="354"/>
      <c r="G147" s="354"/>
      <c r="H147" s="354"/>
      <c r="I147" s="354"/>
      <c r="J147" s="354"/>
      <c r="K147" s="354"/>
      <c r="L147" s="308">
        <v>501</v>
      </c>
      <c r="M147" s="307"/>
      <c r="N147" s="306" t="s">
        <v>74</v>
      </c>
      <c r="O147" s="305">
        <v>5</v>
      </c>
      <c r="P147" s="304">
        <v>1</v>
      </c>
      <c r="Q147" s="303">
        <v>501</v>
      </c>
      <c r="R147" s="302" t="s">
        <v>152</v>
      </c>
      <c r="S147" s="301">
        <v>400</v>
      </c>
      <c r="T147" s="300" t="s">
        <v>3</v>
      </c>
      <c r="U147" s="299"/>
      <c r="V147" s="296">
        <v>3567740.22</v>
      </c>
      <c r="W147" s="298"/>
      <c r="X147" s="297">
        <v>479387</v>
      </c>
      <c r="Y147" s="296">
        <v>0</v>
      </c>
      <c r="Z147" s="295" t="s">
        <v>103</v>
      </c>
      <c r="AA147" s="294"/>
      <c r="AB147" s="293"/>
    </row>
    <row r="148" spans="1:28" ht="15.75">
      <c r="A148" s="309"/>
      <c r="B148" s="354">
        <v>410</v>
      </c>
      <c r="C148" s="354"/>
      <c r="D148" s="354"/>
      <c r="E148" s="354"/>
      <c r="F148" s="354"/>
      <c r="G148" s="354"/>
      <c r="H148" s="354"/>
      <c r="I148" s="354"/>
      <c r="J148" s="354"/>
      <c r="K148" s="354"/>
      <c r="L148" s="308">
        <v>501</v>
      </c>
      <c r="M148" s="307"/>
      <c r="N148" s="306" t="s">
        <v>73</v>
      </c>
      <c r="O148" s="305">
        <v>5</v>
      </c>
      <c r="P148" s="304">
        <v>1</v>
      </c>
      <c r="Q148" s="303">
        <v>501</v>
      </c>
      <c r="R148" s="302" t="s">
        <v>152</v>
      </c>
      <c r="S148" s="301">
        <v>410</v>
      </c>
      <c r="T148" s="300" t="s">
        <v>3</v>
      </c>
      <c r="U148" s="299"/>
      <c r="V148" s="296">
        <v>3567740.22</v>
      </c>
      <c r="W148" s="298"/>
      <c r="X148" s="297">
        <v>479387</v>
      </c>
      <c r="Y148" s="296">
        <v>0</v>
      </c>
      <c r="Z148" s="295" t="s">
        <v>103</v>
      </c>
      <c r="AA148" s="294"/>
      <c r="AB148" s="293"/>
    </row>
    <row r="149" spans="1:28" ht="15.75">
      <c r="A149" s="309"/>
      <c r="B149" s="352" t="s">
        <v>151</v>
      </c>
      <c r="C149" s="352"/>
      <c r="D149" s="352"/>
      <c r="E149" s="352"/>
      <c r="F149" s="352"/>
      <c r="G149" s="352"/>
      <c r="H149" s="352"/>
      <c r="I149" s="352"/>
      <c r="J149" s="352"/>
      <c r="K149" s="352"/>
      <c r="L149" s="308">
        <v>502</v>
      </c>
      <c r="M149" s="307"/>
      <c r="N149" s="315" t="s">
        <v>151</v>
      </c>
      <c r="O149" s="314">
        <v>5</v>
      </c>
      <c r="P149" s="313">
        <v>2</v>
      </c>
      <c r="Q149" s="303">
        <v>502</v>
      </c>
      <c r="R149" s="312" t="s">
        <v>5</v>
      </c>
      <c r="S149" s="311" t="s">
        <v>5</v>
      </c>
      <c r="T149" s="300">
        <v>0</v>
      </c>
      <c r="U149" s="299"/>
      <c r="V149" s="290">
        <v>147419648.53999999</v>
      </c>
      <c r="W149" s="298"/>
      <c r="X149" s="310">
        <v>624485</v>
      </c>
      <c r="Y149" s="290">
        <v>624485</v>
      </c>
      <c r="Z149" s="295" t="s">
        <v>77</v>
      </c>
      <c r="AA149" s="294"/>
      <c r="AB149" s="293"/>
    </row>
    <row r="150" spans="1:28" ht="31.5">
      <c r="A150" s="309"/>
      <c r="B150" s="318"/>
      <c r="C150" s="319"/>
      <c r="D150" s="356" t="s">
        <v>13</v>
      </c>
      <c r="E150" s="356"/>
      <c r="F150" s="356"/>
      <c r="G150" s="356"/>
      <c r="H150" s="356"/>
      <c r="I150" s="356"/>
      <c r="J150" s="356"/>
      <c r="K150" s="356"/>
      <c r="L150" s="308">
        <v>502</v>
      </c>
      <c r="M150" s="307"/>
      <c r="N150" s="315" t="s">
        <v>12</v>
      </c>
      <c r="O150" s="314">
        <v>5</v>
      </c>
      <c r="P150" s="313">
        <v>2</v>
      </c>
      <c r="Q150" s="303">
        <v>502</v>
      </c>
      <c r="R150" s="312" t="s">
        <v>11</v>
      </c>
      <c r="S150" s="311" t="s">
        <v>5</v>
      </c>
      <c r="T150" s="300" t="s">
        <v>3</v>
      </c>
      <c r="U150" s="299"/>
      <c r="V150" s="290">
        <v>147419648.53999999</v>
      </c>
      <c r="W150" s="298"/>
      <c r="X150" s="310">
        <v>624485</v>
      </c>
      <c r="Y150" s="290">
        <v>624485</v>
      </c>
      <c r="Z150" s="295" t="s">
        <v>77</v>
      </c>
      <c r="AA150" s="294"/>
      <c r="AB150" s="293"/>
    </row>
    <row r="151" spans="1:28" ht="47.25">
      <c r="A151" s="309"/>
      <c r="B151" s="318"/>
      <c r="C151" s="318"/>
      <c r="D151" s="317"/>
      <c r="E151" s="317"/>
      <c r="F151" s="317"/>
      <c r="G151" s="316"/>
      <c r="H151" s="353" t="s">
        <v>150</v>
      </c>
      <c r="I151" s="353"/>
      <c r="J151" s="353"/>
      <c r="K151" s="353"/>
      <c r="L151" s="308">
        <v>502</v>
      </c>
      <c r="M151" s="307"/>
      <c r="N151" s="315" t="s">
        <v>149</v>
      </c>
      <c r="O151" s="314">
        <v>5</v>
      </c>
      <c r="P151" s="313">
        <v>2</v>
      </c>
      <c r="Q151" s="303">
        <v>502</v>
      </c>
      <c r="R151" s="312" t="s">
        <v>148</v>
      </c>
      <c r="S151" s="311" t="s">
        <v>5</v>
      </c>
      <c r="T151" s="300" t="s">
        <v>3</v>
      </c>
      <c r="U151" s="299"/>
      <c r="V151" s="290">
        <v>12217400</v>
      </c>
      <c r="W151" s="298"/>
      <c r="X151" s="310">
        <v>0</v>
      </c>
      <c r="Y151" s="290">
        <v>0</v>
      </c>
      <c r="Z151" s="295" t="s">
        <v>147</v>
      </c>
      <c r="AA151" s="294"/>
      <c r="AB151" s="293"/>
    </row>
    <row r="152" spans="1:28" ht="31.5">
      <c r="A152" s="309"/>
      <c r="B152" s="354">
        <v>200</v>
      </c>
      <c r="C152" s="354"/>
      <c r="D152" s="354"/>
      <c r="E152" s="354"/>
      <c r="F152" s="354"/>
      <c r="G152" s="354"/>
      <c r="H152" s="354"/>
      <c r="I152" s="354"/>
      <c r="J152" s="354"/>
      <c r="K152" s="354"/>
      <c r="L152" s="308">
        <v>502</v>
      </c>
      <c r="M152" s="307"/>
      <c r="N152" s="306" t="s">
        <v>26</v>
      </c>
      <c r="O152" s="305">
        <v>5</v>
      </c>
      <c r="P152" s="304">
        <v>2</v>
      </c>
      <c r="Q152" s="303">
        <v>502</v>
      </c>
      <c r="R152" s="302" t="s">
        <v>148</v>
      </c>
      <c r="S152" s="301">
        <v>200</v>
      </c>
      <c r="T152" s="300" t="s">
        <v>3</v>
      </c>
      <c r="U152" s="299"/>
      <c r="V152" s="296">
        <v>8302582.0700000003</v>
      </c>
      <c r="W152" s="298"/>
      <c r="X152" s="297">
        <v>0</v>
      </c>
      <c r="Y152" s="296">
        <v>0</v>
      </c>
      <c r="Z152" s="295" t="s">
        <v>147</v>
      </c>
      <c r="AA152" s="294"/>
      <c r="AB152" s="293"/>
    </row>
    <row r="153" spans="1:28" ht="47.25">
      <c r="A153" s="309"/>
      <c r="B153" s="354">
        <v>240</v>
      </c>
      <c r="C153" s="354"/>
      <c r="D153" s="354"/>
      <c r="E153" s="354"/>
      <c r="F153" s="354"/>
      <c r="G153" s="354"/>
      <c r="H153" s="354"/>
      <c r="I153" s="354"/>
      <c r="J153" s="354"/>
      <c r="K153" s="354"/>
      <c r="L153" s="308">
        <v>502</v>
      </c>
      <c r="M153" s="307"/>
      <c r="N153" s="306" t="s">
        <v>25</v>
      </c>
      <c r="O153" s="305">
        <v>5</v>
      </c>
      <c r="P153" s="304">
        <v>2</v>
      </c>
      <c r="Q153" s="303">
        <v>502</v>
      </c>
      <c r="R153" s="302" t="s">
        <v>148</v>
      </c>
      <c r="S153" s="301">
        <v>240</v>
      </c>
      <c r="T153" s="300" t="s">
        <v>3</v>
      </c>
      <c r="U153" s="299"/>
      <c r="V153" s="296">
        <v>8302582.0700000003</v>
      </c>
      <c r="W153" s="298"/>
      <c r="X153" s="297">
        <v>0</v>
      </c>
      <c r="Y153" s="296">
        <v>0</v>
      </c>
      <c r="Z153" s="295" t="s">
        <v>147</v>
      </c>
      <c r="AA153" s="294"/>
      <c r="AB153" s="293"/>
    </row>
    <row r="154" spans="1:28" ht="15.75">
      <c r="A154" s="309"/>
      <c r="B154" s="354">
        <v>800</v>
      </c>
      <c r="C154" s="354"/>
      <c r="D154" s="354"/>
      <c r="E154" s="354"/>
      <c r="F154" s="354"/>
      <c r="G154" s="354"/>
      <c r="H154" s="354"/>
      <c r="I154" s="354"/>
      <c r="J154" s="354"/>
      <c r="K154" s="354"/>
      <c r="L154" s="308">
        <v>502</v>
      </c>
      <c r="M154" s="307"/>
      <c r="N154" s="306" t="s">
        <v>72</v>
      </c>
      <c r="O154" s="305">
        <v>5</v>
      </c>
      <c r="P154" s="304">
        <v>2</v>
      </c>
      <c r="Q154" s="303">
        <v>502</v>
      </c>
      <c r="R154" s="302" t="s">
        <v>148</v>
      </c>
      <c r="S154" s="301">
        <v>800</v>
      </c>
      <c r="T154" s="300" t="s">
        <v>3</v>
      </c>
      <c r="U154" s="299"/>
      <c r="V154" s="296">
        <v>3914817.93</v>
      </c>
      <c r="W154" s="298"/>
      <c r="X154" s="297">
        <v>0</v>
      </c>
      <c r="Y154" s="296">
        <v>0</v>
      </c>
      <c r="Z154" s="295" t="s">
        <v>147</v>
      </c>
      <c r="AA154" s="294"/>
      <c r="AB154" s="293"/>
    </row>
    <row r="155" spans="1:28" ht="78.75">
      <c r="A155" s="309"/>
      <c r="B155" s="354">
        <v>810</v>
      </c>
      <c r="C155" s="354"/>
      <c r="D155" s="354"/>
      <c r="E155" s="354"/>
      <c r="F155" s="354"/>
      <c r="G155" s="354"/>
      <c r="H155" s="354"/>
      <c r="I155" s="354"/>
      <c r="J155" s="354"/>
      <c r="K155" s="354"/>
      <c r="L155" s="308">
        <v>502</v>
      </c>
      <c r="M155" s="307"/>
      <c r="N155" s="306" t="s">
        <v>83</v>
      </c>
      <c r="O155" s="305">
        <v>5</v>
      </c>
      <c r="P155" s="304">
        <v>2</v>
      </c>
      <c r="Q155" s="303">
        <v>502</v>
      </c>
      <c r="R155" s="302" t="s">
        <v>148</v>
      </c>
      <c r="S155" s="301">
        <v>810</v>
      </c>
      <c r="T155" s="300" t="s">
        <v>3</v>
      </c>
      <c r="U155" s="299"/>
      <c r="V155" s="296">
        <v>3914817.93</v>
      </c>
      <c r="W155" s="298"/>
      <c r="X155" s="297">
        <v>0</v>
      </c>
      <c r="Y155" s="296">
        <v>0</v>
      </c>
      <c r="Z155" s="295" t="s">
        <v>147</v>
      </c>
      <c r="AA155" s="294"/>
      <c r="AB155" s="293"/>
    </row>
    <row r="156" spans="1:28" ht="15.75">
      <c r="A156" s="309"/>
      <c r="B156" s="318"/>
      <c r="C156" s="318"/>
      <c r="D156" s="317"/>
      <c r="E156" s="317"/>
      <c r="F156" s="317"/>
      <c r="G156" s="316"/>
      <c r="H156" s="353" t="s">
        <v>146</v>
      </c>
      <c r="I156" s="353"/>
      <c r="J156" s="353"/>
      <c r="K156" s="353"/>
      <c r="L156" s="308">
        <v>502</v>
      </c>
      <c r="M156" s="307"/>
      <c r="N156" s="315" t="s">
        <v>145</v>
      </c>
      <c r="O156" s="314">
        <v>5</v>
      </c>
      <c r="P156" s="313">
        <v>2</v>
      </c>
      <c r="Q156" s="303">
        <v>502</v>
      </c>
      <c r="R156" s="312" t="s">
        <v>144</v>
      </c>
      <c r="S156" s="311" t="s">
        <v>5</v>
      </c>
      <c r="T156" s="300" t="s">
        <v>3</v>
      </c>
      <c r="U156" s="299"/>
      <c r="V156" s="290">
        <v>6225944.9100000001</v>
      </c>
      <c r="W156" s="298"/>
      <c r="X156" s="310">
        <v>0</v>
      </c>
      <c r="Y156" s="290">
        <v>0</v>
      </c>
      <c r="Z156" s="295" t="s">
        <v>57</v>
      </c>
      <c r="AA156" s="294"/>
      <c r="AB156" s="293"/>
    </row>
    <row r="157" spans="1:28" ht="31.5">
      <c r="A157" s="309"/>
      <c r="B157" s="354">
        <v>200</v>
      </c>
      <c r="C157" s="354"/>
      <c r="D157" s="354"/>
      <c r="E157" s="354"/>
      <c r="F157" s="354"/>
      <c r="G157" s="354"/>
      <c r="H157" s="354"/>
      <c r="I157" s="354"/>
      <c r="J157" s="354"/>
      <c r="K157" s="354"/>
      <c r="L157" s="308">
        <v>502</v>
      </c>
      <c r="M157" s="307"/>
      <c r="N157" s="306" t="s">
        <v>26</v>
      </c>
      <c r="O157" s="305">
        <v>5</v>
      </c>
      <c r="P157" s="304">
        <v>2</v>
      </c>
      <c r="Q157" s="303">
        <v>502</v>
      </c>
      <c r="R157" s="302" t="s">
        <v>144</v>
      </c>
      <c r="S157" s="301">
        <v>200</v>
      </c>
      <c r="T157" s="300" t="s">
        <v>3</v>
      </c>
      <c r="U157" s="299"/>
      <c r="V157" s="296">
        <v>12000</v>
      </c>
      <c r="W157" s="298"/>
      <c r="X157" s="297">
        <v>0</v>
      </c>
      <c r="Y157" s="296">
        <v>0</v>
      </c>
      <c r="Z157" s="295" t="s">
        <v>57</v>
      </c>
      <c r="AA157" s="294"/>
      <c r="AB157" s="293"/>
    </row>
    <row r="158" spans="1:28" ht="47.25">
      <c r="A158" s="309"/>
      <c r="B158" s="354">
        <v>240</v>
      </c>
      <c r="C158" s="354"/>
      <c r="D158" s="354"/>
      <c r="E158" s="354"/>
      <c r="F158" s="354"/>
      <c r="G158" s="354"/>
      <c r="H158" s="354"/>
      <c r="I158" s="354"/>
      <c r="J158" s="354"/>
      <c r="K158" s="354"/>
      <c r="L158" s="308">
        <v>502</v>
      </c>
      <c r="M158" s="307"/>
      <c r="N158" s="306" t="s">
        <v>25</v>
      </c>
      <c r="O158" s="305">
        <v>5</v>
      </c>
      <c r="P158" s="304">
        <v>2</v>
      </c>
      <c r="Q158" s="303">
        <v>502</v>
      </c>
      <c r="R158" s="302" t="s">
        <v>144</v>
      </c>
      <c r="S158" s="301">
        <v>240</v>
      </c>
      <c r="T158" s="300" t="s">
        <v>3</v>
      </c>
      <c r="U158" s="299"/>
      <c r="V158" s="296">
        <v>12000</v>
      </c>
      <c r="W158" s="298"/>
      <c r="X158" s="297">
        <v>0</v>
      </c>
      <c r="Y158" s="296">
        <v>0</v>
      </c>
      <c r="Z158" s="295" t="s">
        <v>57</v>
      </c>
      <c r="AA158" s="294"/>
      <c r="AB158" s="293"/>
    </row>
    <row r="159" spans="1:28" ht="47.25">
      <c r="A159" s="309"/>
      <c r="B159" s="354">
        <v>400</v>
      </c>
      <c r="C159" s="354"/>
      <c r="D159" s="354"/>
      <c r="E159" s="354"/>
      <c r="F159" s="354"/>
      <c r="G159" s="354"/>
      <c r="H159" s="354"/>
      <c r="I159" s="354"/>
      <c r="J159" s="354"/>
      <c r="K159" s="354"/>
      <c r="L159" s="308">
        <v>502</v>
      </c>
      <c r="M159" s="307"/>
      <c r="N159" s="306" t="s">
        <v>74</v>
      </c>
      <c r="O159" s="305">
        <v>5</v>
      </c>
      <c r="P159" s="304">
        <v>2</v>
      </c>
      <c r="Q159" s="303">
        <v>502</v>
      </c>
      <c r="R159" s="302" t="s">
        <v>144</v>
      </c>
      <c r="S159" s="301">
        <v>400</v>
      </c>
      <c r="T159" s="300" t="s">
        <v>3</v>
      </c>
      <c r="U159" s="299"/>
      <c r="V159" s="296">
        <v>166095.91</v>
      </c>
      <c r="W159" s="298"/>
      <c r="X159" s="297">
        <v>0</v>
      </c>
      <c r="Y159" s="296">
        <v>0</v>
      </c>
      <c r="Z159" s="295" t="s">
        <v>57</v>
      </c>
      <c r="AA159" s="294"/>
      <c r="AB159" s="293"/>
    </row>
    <row r="160" spans="1:28" ht="15.75">
      <c r="A160" s="309"/>
      <c r="B160" s="354">
        <v>410</v>
      </c>
      <c r="C160" s="354"/>
      <c r="D160" s="354"/>
      <c r="E160" s="354"/>
      <c r="F160" s="354"/>
      <c r="G160" s="354"/>
      <c r="H160" s="354"/>
      <c r="I160" s="354"/>
      <c r="J160" s="354"/>
      <c r="K160" s="354"/>
      <c r="L160" s="308">
        <v>502</v>
      </c>
      <c r="M160" s="307"/>
      <c r="N160" s="306" t="s">
        <v>73</v>
      </c>
      <c r="O160" s="305">
        <v>5</v>
      </c>
      <c r="P160" s="304">
        <v>2</v>
      </c>
      <c r="Q160" s="303">
        <v>502</v>
      </c>
      <c r="R160" s="302" t="s">
        <v>144</v>
      </c>
      <c r="S160" s="301">
        <v>410</v>
      </c>
      <c r="T160" s="300" t="s">
        <v>3</v>
      </c>
      <c r="U160" s="299"/>
      <c r="V160" s="296">
        <v>166095.91</v>
      </c>
      <c r="W160" s="298"/>
      <c r="X160" s="297">
        <v>0</v>
      </c>
      <c r="Y160" s="296">
        <v>0</v>
      </c>
      <c r="Z160" s="295" t="s">
        <v>57</v>
      </c>
      <c r="AA160" s="294"/>
      <c r="AB160" s="293"/>
    </row>
    <row r="161" spans="1:28" ht="15.75">
      <c r="A161" s="309"/>
      <c r="B161" s="354">
        <v>800</v>
      </c>
      <c r="C161" s="354"/>
      <c r="D161" s="354"/>
      <c r="E161" s="354"/>
      <c r="F161" s="354"/>
      <c r="G161" s="354"/>
      <c r="H161" s="354"/>
      <c r="I161" s="354"/>
      <c r="J161" s="354"/>
      <c r="K161" s="354"/>
      <c r="L161" s="308">
        <v>502</v>
      </c>
      <c r="M161" s="307"/>
      <c r="N161" s="306" t="s">
        <v>72</v>
      </c>
      <c r="O161" s="305">
        <v>5</v>
      </c>
      <c r="P161" s="304">
        <v>2</v>
      </c>
      <c r="Q161" s="303">
        <v>502</v>
      </c>
      <c r="R161" s="302" t="s">
        <v>144</v>
      </c>
      <c r="S161" s="301">
        <v>800</v>
      </c>
      <c r="T161" s="300" t="s">
        <v>3</v>
      </c>
      <c r="U161" s="299"/>
      <c r="V161" s="296">
        <v>6047849</v>
      </c>
      <c r="W161" s="298"/>
      <c r="X161" s="297">
        <v>0</v>
      </c>
      <c r="Y161" s="296">
        <v>0</v>
      </c>
      <c r="Z161" s="295" t="s">
        <v>57</v>
      </c>
      <c r="AA161" s="294"/>
      <c r="AB161" s="293"/>
    </row>
    <row r="162" spans="1:28" ht="78.75">
      <c r="A162" s="309"/>
      <c r="B162" s="354">
        <v>810</v>
      </c>
      <c r="C162" s="354"/>
      <c r="D162" s="354"/>
      <c r="E162" s="354"/>
      <c r="F162" s="354"/>
      <c r="G162" s="354"/>
      <c r="H162" s="354"/>
      <c r="I162" s="354"/>
      <c r="J162" s="354"/>
      <c r="K162" s="354"/>
      <c r="L162" s="308">
        <v>502</v>
      </c>
      <c r="M162" s="307"/>
      <c r="N162" s="306" t="s">
        <v>83</v>
      </c>
      <c r="O162" s="305">
        <v>5</v>
      </c>
      <c r="P162" s="304">
        <v>2</v>
      </c>
      <c r="Q162" s="303">
        <v>502</v>
      </c>
      <c r="R162" s="302" t="s">
        <v>144</v>
      </c>
      <c r="S162" s="301">
        <v>810</v>
      </c>
      <c r="T162" s="300" t="s">
        <v>3</v>
      </c>
      <c r="U162" s="299"/>
      <c r="V162" s="296">
        <v>6047849</v>
      </c>
      <c r="W162" s="298"/>
      <c r="X162" s="297">
        <v>0</v>
      </c>
      <c r="Y162" s="296">
        <v>0</v>
      </c>
      <c r="Z162" s="295" t="s">
        <v>57</v>
      </c>
      <c r="AA162" s="294"/>
      <c r="AB162" s="293"/>
    </row>
    <row r="163" spans="1:28" ht="31.5">
      <c r="A163" s="309"/>
      <c r="B163" s="318"/>
      <c r="C163" s="318"/>
      <c r="D163" s="317"/>
      <c r="E163" s="317"/>
      <c r="F163" s="317"/>
      <c r="G163" s="316"/>
      <c r="H163" s="353" t="s">
        <v>143</v>
      </c>
      <c r="I163" s="353"/>
      <c r="J163" s="353"/>
      <c r="K163" s="353"/>
      <c r="L163" s="308">
        <v>502</v>
      </c>
      <c r="M163" s="307"/>
      <c r="N163" s="315" t="s">
        <v>142</v>
      </c>
      <c r="O163" s="314">
        <v>5</v>
      </c>
      <c r="P163" s="313">
        <v>2</v>
      </c>
      <c r="Q163" s="303">
        <v>502</v>
      </c>
      <c r="R163" s="312" t="s">
        <v>141</v>
      </c>
      <c r="S163" s="311" t="s">
        <v>5</v>
      </c>
      <c r="T163" s="300" t="s">
        <v>3</v>
      </c>
      <c r="U163" s="299"/>
      <c r="V163" s="290">
        <v>6538306.2699999996</v>
      </c>
      <c r="W163" s="298"/>
      <c r="X163" s="310">
        <v>0</v>
      </c>
      <c r="Y163" s="290">
        <v>0</v>
      </c>
      <c r="Z163" s="295" t="s">
        <v>57</v>
      </c>
      <c r="AA163" s="294"/>
      <c r="AB163" s="293"/>
    </row>
    <row r="164" spans="1:28" ht="31.5">
      <c r="A164" s="309"/>
      <c r="B164" s="354">
        <v>200</v>
      </c>
      <c r="C164" s="354"/>
      <c r="D164" s="354"/>
      <c r="E164" s="354"/>
      <c r="F164" s="354"/>
      <c r="G164" s="354"/>
      <c r="H164" s="354"/>
      <c r="I164" s="354"/>
      <c r="J164" s="354"/>
      <c r="K164" s="354"/>
      <c r="L164" s="308">
        <v>502</v>
      </c>
      <c r="M164" s="307"/>
      <c r="N164" s="306" t="s">
        <v>26</v>
      </c>
      <c r="O164" s="305">
        <v>5</v>
      </c>
      <c r="P164" s="304">
        <v>2</v>
      </c>
      <c r="Q164" s="303">
        <v>502</v>
      </c>
      <c r="R164" s="302" t="s">
        <v>141</v>
      </c>
      <c r="S164" s="301">
        <v>200</v>
      </c>
      <c r="T164" s="300" t="s">
        <v>3</v>
      </c>
      <c r="U164" s="299"/>
      <c r="V164" s="296">
        <v>5925731.2699999996</v>
      </c>
      <c r="W164" s="298"/>
      <c r="X164" s="297">
        <v>0</v>
      </c>
      <c r="Y164" s="296">
        <v>0</v>
      </c>
      <c r="Z164" s="295" t="s">
        <v>57</v>
      </c>
      <c r="AA164" s="294"/>
      <c r="AB164" s="293"/>
    </row>
    <row r="165" spans="1:28" ht="47.25">
      <c r="A165" s="309"/>
      <c r="B165" s="354">
        <v>240</v>
      </c>
      <c r="C165" s="354"/>
      <c r="D165" s="354"/>
      <c r="E165" s="354"/>
      <c r="F165" s="354"/>
      <c r="G165" s="354"/>
      <c r="H165" s="354"/>
      <c r="I165" s="354"/>
      <c r="J165" s="354"/>
      <c r="K165" s="354"/>
      <c r="L165" s="308">
        <v>502</v>
      </c>
      <c r="M165" s="307"/>
      <c r="N165" s="306" t="s">
        <v>25</v>
      </c>
      <c r="O165" s="305">
        <v>5</v>
      </c>
      <c r="P165" s="304">
        <v>2</v>
      </c>
      <c r="Q165" s="303">
        <v>502</v>
      </c>
      <c r="R165" s="302" t="s">
        <v>141</v>
      </c>
      <c r="S165" s="301">
        <v>240</v>
      </c>
      <c r="T165" s="300" t="s">
        <v>3</v>
      </c>
      <c r="U165" s="299"/>
      <c r="V165" s="296">
        <v>5925731.2699999996</v>
      </c>
      <c r="W165" s="298"/>
      <c r="X165" s="297">
        <v>0</v>
      </c>
      <c r="Y165" s="296">
        <v>0</v>
      </c>
      <c r="Z165" s="295" t="s">
        <v>57</v>
      </c>
      <c r="AA165" s="294"/>
      <c r="AB165" s="293"/>
    </row>
    <row r="166" spans="1:28" ht="47.25">
      <c r="A166" s="309"/>
      <c r="B166" s="354">
        <v>400</v>
      </c>
      <c r="C166" s="354"/>
      <c r="D166" s="354"/>
      <c r="E166" s="354"/>
      <c r="F166" s="354"/>
      <c r="G166" s="354"/>
      <c r="H166" s="354"/>
      <c r="I166" s="354"/>
      <c r="J166" s="354"/>
      <c r="K166" s="354"/>
      <c r="L166" s="308">
        <v>502</v>
      </c>
      <c r="M166" s="307"/>
      <c r="N166" s="306" t="s">
        <v>74</v>
      </c>
      <c r="O166" s="305">
        <v>5</v>
      </c>
      <c r="P166" s="304">
        <v>2</v>
      </c>
      <c r="Q166" s="303">
        <v>502</v>
      </c>
      <c r="R166" s="302" t="s">
        <v>141</v>
      </c>
      <c r="S166" s="301">
        <v>400</v>
      </c>
      <c r="T166" s="300" t="s">
        <v>3</v>
      </c>
      <c r="U166" s="299"/>
      <c r="V166" s="296">
        <v>173424</v>
      </c>
      <c r="W166" s="298"/>
      <c r="X166" s="297">
        <v>0</v>
      </c>
      <c r="Y166" s="296">
        <v>0</v>
      </c>
      <c r="Z166" s="295" t="s">
        <v>57</v>
      </c>
      <c r="AA166" s="294"/>
      <c r="AB166" s="293"/>
    </row>
    <row r="167" spans="1:28" ht="15.75">
      <c r="A167" s="309"/>
      <c r="B167" s="354">
        <v>410</v>
      </c>
      <c r="C167" s="354"/>
      <c r="D167" s="354"/>
      <c r="E167" s="354"/>
      <c r="F167" s="354"/>
      <c r="G167" s="354"/>
      <c r="H167" s="354"/>
      <c r="I167" s="354"/>
      <c r="J167" s="354"/>
      <c r="K167" s="354"/>
      <c r="L167" s="308">
        <v>502</v>
      </c>
      <c r="M167" s="307"/>
      <c r="N167" s="306" t="s">
        <v>73</v>
      </c>
      <c r="O167" s="305">
        <v>5</v>
      </c>
      <c r="P167" s="304">
        <v>2</v>
      </c>
      <c r="Q167" s="303">
        <v>502</v>
      </c>
      <c r="R167" s="302" t="s">
        <v>141</v>
      </c>
      <c r="S167" s="301">
        <v>410</v>
      </c>
      <c r="T167" s="300" t="s">
        <v>3</v>
      </c>
      <c r="U167" s="299"/>
      <c r="V167" s="296">
        <v>173424</v>
      </c>
      <c r="W167" s="298"/>
      <c r="X167" s="297">
        <v>0</v>
      </c>
      <c r="Y167" s="296">
        <v>0</v>
      </c>
      <c r="Z167" s="295" t="s">
        <v>57</v>
      </c>
      <c r="AA167" s="294"/>
      <c r="AB167" s="293"/>
    </row>
    <row r="168" spans="1:28" ht="15.75">
      <c r="A168" s="309"/>
      <c r="B168" s="354">
        <v>800</v>
      </c>
      <c r="C168" s="354"/>
      <c r="D168" s="354"/>
      <c r="E168" s="354"/>
      <c r="F168" s="354"/>
      <c r="G168" s="354"/>
      <c r="H168" s="354"/>
      <c r="I168" s="354"/>
      <c r="J168" s="354"/>
      <c r="K168" s="354"/>
      <c r="L168" s="308">
        <v>502</v>
      </c>
      <c r="M168" s="307"/>
      <c r="N168" s="306" t="s">
        <v>72</v>
      </c>
      <c r="O168" s="305">
        <v>5</v>
      </c>
      <c r="P168" s="304">
        <v>2</v>
      </c>
      <c r="Q168" s="303">
        <v>502</v>
      </c>
      <c r="R168" s="302" t="s">
        <v>141</v>
      </c>
      <c r="S168" s="301">
        <v>800</v>
      </c>
      <c r="T168" s="300" t="s">
        <v>3</v>
      </c>
      <c r="U168" s="299"/>
      <c r="V168" s="296">
        <v>439151</v>
      </c>
      <c r="W168" s="298"/>
      <c r="X168" s="297">
        <v>0</v>
      </c>
      <c r="Y168" s="296">
        <v>0</v>
      </c>
      <c r="Z168" s="295" t="s">
        <v>57</v>
      </c>
      <c r="AA168" s="294"/>
      <c r="AB168" s="293"/>
    </row>
    <row r="169" spans="1:28" ht="78.75">
      <c r="A169" s="309"/>
      <c r="B169" s="354">
        <v>810</v>
      </c>
      <c r="C169" s="354"/>
      <c r="D169" s="354"/>
      <c r="E169" s="354"/>
      <c r="F169" s="354"/>
      <c r="G169" s="354"/>
      <c r="H169" s="354"/>
      <c r="I169" s="354"/>
      <c r="J169" s="354"/>
      <c r="K169" s="354"/>
      <c r="L169" s="308">
        <v>502</v>
      </c>
      <c r="M169" s="307"/>
      <c r="N169" s="306" t="s">
        <v>83</v>
      </c>
      <c r="O169" s="305">
        <v>5</v>
      </c>
      <c r="P169" s="304">
        <v>2</v>
      </c>
      <c r="Q169" s="303">
        <v>502</v>
      </c>
      <c r="R169" s="302" t="s">
        <v>141</v>
      </c>
      <c r="S169" s="301">
        <v>810</v>
      </c>
      <c r="T169" s="300" t="s">
        <v>3</v>
      </c>
      <c r="U169" s="299"/>
      <c r="V169" s="296">
        <v>439151</v>
      </c>
      <c r="W169" s="298"/>
      <c r="X169" s="297">
        <v>0</v>
      </c>
      <c r="Y169" s="296">
        <v>0</v>
      </c>
      <c r="Z169" s="295" t="s">
        <v>57</v>
      </c>
      <c r="AA169" s="294"/>
      <c r="AB169" s="293"/>
    </row>
    <row r="170" spans="1:28" ht="31.5">
      <c r="A170" s="309"/>
      <c r="B170" s="318"/>
      <c r="C170" s="318"/>
      <c r="D170" s="317"/>
      <c r="E170" s="317"/>
      <c r="F170" s="317"/>
      <c r="G170" s="316"/>
      <c r="H170" s="353" t="s">
        <v>140</v>
      </c>
      <c r="I170" s="353"/>
      <c r="J170" s="353"/>
      <c r="K170" s="353"/>
      <c r="L170" s="308">
        <v>502</v>
      </c>
      <c r="M170" s="307"/>
      <c r="N170" s="315" t="s">
        <v>139</v>
      </c>
      <c r="O170" s="314">
        <v>5</v>
      </c>
      <c r="P170" s="313">
        <v>2</v>
      </c>
      <c r="Q170" s="303">
        <v>502</v>
      </c>
      <c r="R170" s="312" t="s">
        <v>138</v>
      </c>
      <c r="S170" s="311" t="s">
        <v>5</v>
      </c>
      <c r="T170" s="300" t="s">
        <v>3</v>
      </c>
      <c r="U170" s="299"/>
      <c r="V170" s="290">
        <v>1692392.27</v>
      </c>
      <c r="W170" s="298"/>
      <c r="X170" s="310">
        <v>0</v>
      </c>
      <c r="Y170" s="290">
        <v>0</v>
      </c>
      <c r="Z170" s="295" t="s">
        <v>57</v>
      </c>
      <c r="AA170" s="294"/>
      <c r="AB170" s="293"/>
    </row>
    <row r="171" spans="1:28" ht="31.5">
      <c r="A171" s="309"/>
      <c r="B171" s="354">
        <v>200</v>
      </c>
      <c r="C171" s="354"/>
      <c r="D171" s="354"/>
      <c r="E171" s="354"/>
      <c r="F171" s="354"/>
      <c r="G171" s="354"/>
      <c r="H171" s="354"/>
      <c r="I171" s="354"/>
      <c r="J171" s="354"/>
      <c r="K171" s="354"/>
      <c r="L171" s="308">
        <v>502</v>
      </c>
      <c r="M171" s="307"/>
      <c r="N171" s="306" t="s">
        <v>26</v>
      </c>
      <c r="O171" s="305">
        <v>5</v>
      </c>
      <c r="P171" s="304">
        <v>2</v>
      </c>
      <c r="Q171" s="303">
        <v>502</v>
      </c>
      <c r="R171" s="302" t="s">
        <v>138</v>
      </c>
      <c r="S171" s="301">
        <v>200</v>
      </c>
      <c r="T171" s="300" t="s">
        <v>3</v>
      </c>
      <c r="U171" s="299"/>
      <c r="V171" s="296">
        <v>1692392.27</v>
      </c>
      <c r="W171" s="298"/>
      <c r="X171" s="297">
        <v>0</v>
      </c>
      <c r="Y171" s="296">
        <v>0</v>
      </c>
      <c r="Z171" s="295" t="s">
        <v>57</v>
      </c>
      <c r="AA171" s="294"/>
      <c r="AB171" s="293"/>
    </row>
    <row r="172" spans="1:28" ht="47.25">
      <c r="A172" s="309"/>
      <c r="B172" s="354">
        <v>240</v>
      </c>
      <c r="C172" s="354"/>
      <c r="D172" s="354"/>
      <c r="E172" s="354"/>
      <c r="F172" s="354"/>
      <c r="G172" s="354"/>
      <c r="H172" s="354"/>
      <c r="I172" s="354"/>
      <c r="J172" s="354"/>
      <c r="K172" s="354"/>
      <c r="L172" s="308">
        <v>502</v>
      </c>
      <c r="M172" s="307"/>
      <c r="N172" s="306" t="s">
        <v>25</v>
      </c>
      <c r="O172" s="305">
        <v>5</v>
      </c>
      <c r="P172" s="304">
        <v>2</v>
      </c>
      <c r="Q172" s="303">
        <v>502</v>
      </c>
      <c r="R172" s="302" t="s">
        <v>138</v>
      </c>
      <c r="S172" s="301">
        <v>240</v>
      </c>
      <c r="T172" s="300" t="s">
        <v>3</v>
      </c>
      <c r="U172" s="299"/>
      <c r="V172" s="296">
        <v>1692392.27</v>
      </c>
      <c r="W172" s="298"/>
      <c r="X172" s="297">
        <v>0</v>
      </c>
      <c r="Y172" s="296">
        <v>0</v>
      </c>
      <c r="Z172" s="295" t="s">
        <v>57</v>
      </c>
      <c r="AA172" s="294"/>
      <c r="AB172" s="293"/>
    </row>
    <row r="173" spans="1:28" ht="31.5">
      <c r="A173" s="309"/>
      <c r="B173" s="318"/>
      <c r="C173" s="318"/>
      <c r="D173" s="317"/>
      <c r="E173" s="317"/>
      <c r="F173" s="317"/>
      <c r="G173" s="316"/>
      <c r="H173" s="353" t="s">
        <v>137</v>
      </c>
      <c r="I173" s="353"/>
      <c r="J173" s="353"/>
      <c r="K173" s="353"/>
      <c r="L173" s="308">
        <v>502</v>
      </c>
      <c r="M173" s="307"/>
      <c r="N173" s="315" t="s">
        <v>136</v>
      </c>
      <c r="O173" s="314">
        <v>5</v>
      </c>
      <c r="P173" s="313">
        <v>2</v>
      </c>
      <c r="Q173" s="303">
        <v>502</v>
      </c>
      <c r="R173" s="312" t="s">
        <v>135</v>
      </c>
      <c r="S173" s="311" t="s">
        <v>5</v>
      </c>
      <c r="T173" s="300" t="s">
        <v>3</v>
      </c>
      <c r="U173" s="299"/>
      <c r="V173" s="290">
        <v>9241080</v>
      </c>
      <c r="W173" s="298"/>
      <c r="X173" s="310">
        <v>0</v>
      </c>
      <c r="Y173" s="290">
        <v>0</v>
      </c>
      <c r="Z173" s="295" t="s">
        <v>134</v>
      </c>
      <c r="AA173" s="294"/>
      <c r="AB173" s="293"/>
    </row>
    <row r="174" spans="1:28" ht="47.25">
      <c r="A174" s="309"/>
      <c r="B174" s="354">
        <v>400</v>
      </c>
      <c r="C174" s="354"/>
      <c r="D174" s="354"/>
      <c r="E174" s="354"/>
      <c r="F174" s="354"/>
      <c r="G174" s="354"/>
      <c r="H174" s="354"/>
      <c r="I174" s="354"/>
      <c r="J174" s="354"/>
      <c r="K174" s="354"/>
      <c r="L174" s="308">
        <v>502</v>
      </c>
      <c r="M174" s="307"/>
      <c r="N174" s="306" t="s">
        <v>74</v>
      </c>
      <c r="O174" s="305">
        <v>5</v>
      </c>
      <c r="P174" s="304">
        <v>2</v>
      </c>
      <c r="Q174" s="303">
        <v>502</v>
      </c>
      <c r="R174" s="302" t="s">
        <v>135</v>
      </c>
      <c r="S174" s="301">
        <v>400</v>
      </c>
      <c r="T174" s="300" t="s">
        <v>3</v>
      </c>
      <c r="U174" s="299"/>
      <c r="V174" s="296">
        <v>9241080</v>
      </c>
      <c r="W174" s="298"/>
      <c r="X174" s="297">
        <v>0</v>
      </c>
      <c r="Y174" s="296">
        <v>0</v>
      </c>
      <c r="Z174" s="295" t="s">
        <v>134</v>
      </c>
      <c r="AA174" s="294"/>
      <c r="AB174" s="293"/>
    </row>
    <row r="175" spans="1:28" ht="15.75">
      <c r="A175" s="309"/>
      <c r="B175" s="354">
        <v>410</v>
      </c>
      <c r="C175" s="354"/>
      <c r="D175" s="354"/>
      <c r="E175" s="354"/>
      <c r="F175" s="354"/>
      <c r="G175" s="354"/>
      <c r="H175" s="354"/>
      <c r="I175" s="354"/>
      <c r="J175" s="354"/>
      <c r="K175" s="354"/>
      <c r="L175" s="308">
        <v>502</v>
      </c>
      <c r="M175" s="307"/>
      <c r="N175" s="306" t="s">
        <v>73</v>
      </c>
      <c r="O175" s="305">
        <v>5</v>
      </c>
      <c r="P175" s="304">
        <v>2</v>
      </c>
      <c r="Q175" s="303">
        <v>502</v>
      </c>
      <c r="R175" s="302" t="s">
        <v>135</v>
      </c>
      <c r="S175" s="301">
        <v>410</v>
      </c>
      <c r="T175" s="300" t="s">
        <v>3</v>
      </c>
      <c r="U175" s="299"/>
      <c r="V175" s="296">
        <v>9241080</v>
      </c>
      <c r="W175" s="298"/>
      <c r="X175" s="297">
        <v>0</v>
      </c>
      <c r="Y175" s="296">
        <v>0</v>
      </c>
      <c r="Z175" s="295" t="s">
        <v>134</v>
      </c>
      <c r="AA175" s="294"/>
      <c r="AB175" s="293"/>
    </row>
    <row r="176" spans="1:28" ht="126">
      <c r="A176" s="309"/>
      <c r="B176" s="318"/>
      <c r="C176" s="318"/>
      <c r="D176" s="317"/>
      <c r="E176" s="317"/>
      <c r="F176" s="317"/>
      <c r="G176" s="316"/>
      <c r="H176" s="353" t="s">
        <v>133</v>
      </c>
      <c r="I176" s="353"/>
      <c r="J176" s="353"/>
      <c r="K176" s="353"/>
      <c r="L176" s="308">
        <v>502</v>
      </c>
      <c r="M176" s="307"/>
      <c r="N176" s="315" t="s">
        <v>132</v>
      </c>
      <c r="O176" s="314">
        <v>5</v>
      </c>
      <c r="P176" s="313">
        <v>2</v>
      </c>
      <c r="Q176" s="303">
        <v>502</v>
      </c>
      <c r="R176" s="312" t="s">
        <v>131</v>
      </c>
      <c r="S176" s="311" t="s">
        <v>5</v>
      </c>
      <c r="T176" s="300" t="s">
        <v>3</v>
      </c>
      <c r="U176" s="299"/>
      <c r="V176" s="290">
        <v>38959776.119999997</v>
      </c>
      <c r="W176" s="298"/>
      <c r="X176" s="310">
        <v>0</v>
      </c>
      <c r="Y176" s="290">
        <v>0</v>
      </c>
      <c r="Z176" s="295" t="s">
        <v>50</v>
      </c>
      <c r="AA176" s="294"/>
      <c r="AB176" s="293"/>
    </row>
    <row r="177" spans="1:28" ht="15.75">
      <c r="A177" s="309"/>
      <c r="B177" s="354">
        <v>800</v>
      </c>
      <c r="C177" s="354"/>
      <c r="D177" s="354"/>
      <c r="E177" s="354"/>
      <c r="F177" s="354"/>
      <c r="G177" s="354"/>
      <c r="H177" s="354"/>
      <c r="I177" s="354"/>
      <c r="J177" s="354"/>
      <c r="K177" s="354"/>
      <c r="L177" s="308">
        <v>502</v>
      </c>
      <c r="M177" s="307"/>
      <c r="N177" s="306" t="s">
        <v>72</v>
      </c>
      <c r="O177" s="305">
        <v>5</v>
      </c>
      <c r="P177" s="304">
        <v>2</v>
      </c>
      <c r="Q177" s="303">
        <v>502</v>
      </c>
      <c r="R177" s="302" t="s">
        <v>131</v>
      </c>
      <c r="S177" s="301">
        <v>800</v>
      </c>
      <c r="T177" s="300" t="s">
        <v>3</v>
      </c>
      <c r="U177" s="299"/>
      <c r="V177" s="296">
        <v>38959776.119999997</v>
      </c>
      <c r="W177" s="298"/>
      <c r="X177" s="297">
        <v>0</v>
      </c>
      <c r="Y177" s="296">
        <v>0</v>
      </c>
      <c r="Z177" s="295" t="s">
        <v>50</v>
      </c>
      <c r="AA177" s="294"/>
      <c r="AB177" s="293"/>
    </row>
    <row r="178" spans="1:28" ht="78.75">
      <c r="A178" s="309"/>
      <c r="B178" s="354">
        <v>810</v>
      </c>
      <c r="C178" s="354"/>
      <c r="D178" s="354"/>
      <c r="E178" s="354"/>
      <c r="F178" s="354"/>
      <c r="G178" s="354"/>
      <c r="H178" s="354"/>
      <c r="I178" s="354"/>
      <c r="J178" s="354"/>
      <c r="K178" s="354"/>
      <c r="L178" s="308">
        <v>502</v>
      </c>
      <c r="M178" s="307"/>
      <c r="N178" s="306" t="s">
        <v>83</v>
      </c>
      <c r="O178" s="305">
        <v>5</v>
      </c>
      <c r="P178" s="304">
        <v>2</v>
      </c>
      <c r="Q178" s="303">
        <v>502</v>
      </c>
      <c r="R178" s="302" t="s">
        <v>131</v>
      </c>
      <c r="S178" s="301">
        <v>810</v>
      </c>
      <c r="T178" s="300" t="s">
        <v>3</v>
      </c>
      <c r="U178" s="299"/>
      <c r="V178" s="296">
        <v>38959776.119999997</v>
      </c>
      <c r="W178" s="298"/>
      <c r="X178" s="297">
        <v>0</v>
      </c>
      <c r="Y178" s="296">
        <v>0</v>
      </c>
      <c r="Z178" s="295" t="s">
        <v>50</v>
      </c>
      <c r="AA178" s="294"/>
      <c r="AB178" s="293"/>
    </row>
    <row r="179" spans="1:28" ht="94.5">
      <c r="A179" s="309"/>
      <c r="B179" s="318"/>
      <c r="C179" s="318"/>
      <c r="D179" s="317"/>
      <c r="E179" s="317"/>
      <c r="F179" s="317"/>
      <c r="G179" s="316"/>
      <c r="H179" s="353" t="s">
        <v>130</v>
      </c>
      <c r="I179" s="353"/>
      <c r="J179" s="353"/>
      <c r="K179" s="353"/>
      <c r="L179" s="308">
        <v>502</v>
      </c>
      <c r="M179" s="307"/>
      <c r="N179" s="315" t="s">
        <v>129</v>
      </c>
      <c r="O179" s="314">
        <v>5</v>
      </c>
      <c r="P179" s="313">
        <v>2</v>
      </c>
      <c r="Q179" s="303">
        <v>502</v>
      </c>
      <c r="R179" s="312" t="s">
        <v>128</v>
      </c>
      <c r="S179" s="311" t="s">
        <v>5</v>
      </c>
      <c r="T179" s="300" t="s">
        <v>3</v>
      </c>
      <c r="U179" s="299"/>
      <c r="V179" s="290">
        <v>2707794.84</v>
      </c>
      <c r="W179" s="298"/>
      <c r="X179" s="310">
        <v>0</v>
      </c>
      <c r="Y179" s="290">
        <v>0</v>
      </c>
      <c r="Z179" s="295" t="s">
        <v>50</v>
      </c>
      <c r="AA179" s="294"/>
      <c r="AB179" s="293"/>
    </row>
    <row r="180" spans="1:28" ht="31.5">
      <c r="A180" s="309"/>
      <c r="B180" s="354">
        <v>200</v>
      </c>
      <c r="C180" s="354"/>
      <c r="D180" s="354"/>
      <c r="E180" s="354"/>
      <c r="F180" s="354"/>
      <c r="G180" s="354"/>
      <c r="H180" s="354"/>
      <c r="I180" s="354"/>
      <c r="J180" s="354"/>
      <c r="K180" s="354"/>
      <c r="L180" s="308">
        <v>502</v>
      </c>
      <c r="M180" s="307"/>
      <c r="N180" s="306" t="s">
        <v>26</v>
      </c>
      <c r="O180" s="305">
        <v>5</v>
      </c>
      <c r="P180" s="304">
        <v>2</v>
      </c>
      <c r="Q180" s="303">
        <v>502</v>
      </c>
      <c r="R180" s="302" t="s">
        <v>128</v>
      </c>
      <c r="S180" s="301">
        <v>200</v>
      </c>
      <c r="T180" s="300" t="s">
        <v>3</v>
      </c>
      <c r="U180" s="299"/>
      <c r="V180" s="296">
        <v>2707794.84</v>
      </c>
      <c r="W180" s="298"/>
      <c r="X180" s="297">
        <v>0</v>
      </c>
      <c r="Y180" s="296">
        <v>0</v>
      </c>
      <c r="Z180" s="295" t="s">
        <v>50</v>
      </c>
      <c r="AA180" s="294"/>
      <c r="AB180" s="293"/>
    </row>
    <row r="181" spans="1:28" ht="47.25">
      <c r="A181" s="309"/>
      <c r="B181" s="354">
        <v>240</v>
      </c>
      <c r="C181" s="354"/>
      <c r="D181" s="354"/>
      <c r="E181" s="354"/>
      <c r="F181" s="354"/>
      <c r="G181" s="354"/>
      <c r="H181" s="354"/>
      <c r="I181" s="354"/>
      <c r="J181" s="354"/>
      <c r="K181" s="354"/>
      <c r="L181" s="308">
        <v>502</v>
      </c>
      <c r="M181" s="307"/>
      <c r="N181" s="306" t="s">
        <v>25</v>
      </c>
      <c r="O181" s="305">
        <v>5</v>
      </c>
      <c r="P181" s="304">
        <v>2</v>
      </c>
      <c r="Q181" s="303">
        <v>502</v>
      </c>
      <c r="R181" s="302" t="s">
        <v>128</v>
      </c>
      <c r="S181" s="301">
        <v>240</v>
      </c>
      <c r="T181" s="300" t="s">
        <v>3</v>
      </c>
      <c r="U181" s="299"/>
      <c r="V181" s="296">
        <v>2707794.84</v>
      </c>
      <c r="W181" s="298"/>
      <c r="X181" s="297">
        <v>0</v>
      </c>
      <c r="Y181" s="296">
        <v>0</v>
      </c>
      <c r="Z181" s="295" t="s">
        <v>50</v>
      </c>
      <c r="AA181" s="294"/>
      <c r="AB181" s="293"/>
    </row>
    <row r="182" spans="1:28" ht="110.25">
      <c r="A182" s="309"/>
      <c r="B182" s="318"/>
      <c r="C182" s="318"/>
      <c r="D182" s="317"/>
      <c r="E182" s="317"/>
      <c r="F182" s="317"/>
      <c r="G182" s="316"/>
      <c r="H182" s="353" t="s">
        <v>127</v>
      </c>
      <c r="I182" s="353"/>
      <c r="J182" s="353"/>
      <c r="K182" s="353"/>
      <c r="L182" s="308">
        <v>502</v>
      </c>
      <c r="M182" s="307"/>
      <c r="N182" s="315" t="s">
        <v>126</v>
      </c>
      <c r="O182" s="314">
        <v>5</v>
      </c>
      <c r="P182" s="313">
        <v>2</v>
      </c>
      <c r="Q182" s="303">
        <v>502</v>
      </c>
      <c r="R182" s="312" t="s">
        <v>125</v>
      </c>
      <c r="S182" s="311" t="s">
        <v>5</v>
      </c>
      <c r="T182" s="300" t="s">
        <v>3</v>
      </c>
      <c r="U182" s="299"/>
      <c r="V182" s="290">
        <v>49756800</v>
      </c>
      <c r="W182" s="298"/>
      <c r="X182" s="310">
        <v>0</v>
      </c>
      <c r="Y182" s="290">
        <v>0</v>
      </c>
      <c r="Z182" s="295" t="s">
        <v>124</v>
      </c>
      <c r="AA182" s="294"/>
      <c r="AB182" s="293"/>
    </row>
    <row r="183" spans="1:28" ht="47.25">
      <c r="A183" s="309"/>
      <c r="B183" s="354">
        <v>400</v>
      </c>
      <c r="C183" s="354"/>
      <c r="D183" s="354"/>
      <c r="E183" s="354"/>
      <c r="F183" s="354"/>
      <c r="G183" s="354"/>
      <c r="H183" s="354"/>
      <c r="I183" s="354"/>
      <c r="J183" s="354"/>
      <c r="K183" s="354"/>
      <c r="L183" s="308">
        <v>502</v>
      </c>
      <c r="M183" s="307"/>
      <c r="N183" s="306" t="s">
        <v>74</v>
      </c>
      <c r="O183" s="305">
        <v>5</v>
      </c>
      <c r="P183" s="304">
        <v>2</v>
      </c>
      <c r="Q183" s="303">
        <v>502</v>
      </c>
      <c r="R183" s="302" t="s">
        <v>125</v>
      </c>
      <c r="S183" s="301">
        <v>400</v>
      </c>
      <c r="T183" s="300" t="s">
        <v>3</v>
      </c>
      <c r="U183" s="299"/>
      <c r="V183" s="296">
        <v>49756800</v>
      </c>
      <c r="W183" s="298"/>
      <c r="X183" s="297">
        <v>0</v>
      </c>
      <c r="Y183" s="296">
        <v>0</v>
      </c>
      <c r="Z183" s="295" t="s">
        <v>124</v>
      </c>
      <c r="AA183" s="294"/>
      <c r="AB183" s="293"/>
    </row>
    <row r="184" spans="1:28" ht="15.75">
      <c r="A184" s="309"/>
      <c r="B184" s="354">
        <v>410</v>
      </c>
      <c r="C184" s="354"/>
      <c r="D184" s="354"/>
      <c r="E184" s="354"/>
      <c r="F184" s="354"/>
      <c r="G184" s="354"/>
      <c r="H184" s="354"/>
      <c r="I184" s="354"/>
      <c r="J184" s="354"/>
      <c r="K184" s="354"/>
      <c r="L184" s="308">
        <v>502</v>
      </c>
      <c r="M184" s="307"/>
      <c r="N184" s="306" t="s">
        <v>73</v>
      </c>
      <c r="O184" s="305">
        <v>5</v>
      </c>
      <c r="P184" s="304">
        <v>2</v>
      </c>
      <c r="Q184" s="303">
        <v>502</v>
      </c>
      <c r="R184" s="302" t="s">
        <v>125</v>
      </c>
      <c r="S184" s="301">
        <v>410</v>
      </c>
      <c r="T184" s="300" t="s">
        <v>3</v>
      </c>
      <c r="U184" s="299"/>
      <c r="V184" s="296">
        <v>49756800</v>
      </c>
      <c r="W184" s="298"/>
      <c r="X184" s="297">
        <v>0</v>
      </c>
      <c r="Y184" s="296">
        <v>0</v>
      </c>
      <c r="Z184" s="295" t="s">
        <v>124</v>
      </c>
      <c r="AA184" s="294"/>
      <c r="AB184" s="293"/>
    </row>
    <row r="185" spans="1:28" ht="47.25">
      <c r="A185" s="309"/>
      <c r="B185" s="318"/>
      <c r="C185" s="318"/>
      <c r="D185" s="317"/>
      <c r="E185" s="317"/>
      <c r="F185" s="317"/>
      <c r="G185" s="316"/>
      <c r="H185" s="353" t="s">
        <v>123</v>
      </c>
      <c r="I185" s="353"/>
      <c r="J185" s="353"/>
      <c r="K185" s="353"/>
      <c r="L185" s="308">
        <v>502</v>
      </c>
      <c r="M185" s="307"/>
      <c r="N185" s="315" t="s">
        <v>122</v>
      </c>
      <c r="O185" s="314">
        <v>5</v>
      </c>
      <c r="P185" s="313">
        <v>2</v>
      </c>
      <c r="Q185" s="303">
        <v>502</v>
      </c>
      <c r="R185" s="312" t="s">
        <v>121</v>
      </c>
      <c r="S185" s="311" t="s">
        <v>5</v>
      </c>
      <c r="T185" s="300" t="s">
        <v>3</v>
      </c>
      <c r="U185" s="299"/>
      <c r="V185" s="290">
        <v>7629152.4100000001</v>
      </c>
      <c r="W185" s="298"/>
      <c r="X185" s="310">
        <v>0</v>
      </c>
      <c r="Y185" s="290">
        <v>0</v>
      </c>
      <c r="Z185" s="295" t="s">
        <v>120</v>
      </c>
      <c r="AA185" s="294"/>
      <c r="AB185" s="293"/>
    </row>
    <row r="186" spans="1:28" ht="47.25">
      <c r="A186" s="309"/>
      <c r="B186" s="354">
        <v>400</v>
      </c>
      <c r="C186" s="354"/>
      <c r="D186" s="354"/>
      <c r="E186" s="354"/>
      <c r="F186" s="354"/>
      <c r="G186" s="354"/>
      <c r="H186" s="354"/>
      <c r="I186" s="354"/>
      <c r="J186" s="354"/>
      <c r="K186" s="354"/>
      <c r="L186" s="308">
        <v>502</v>
      </c>
      <c r="M186" s="307"/>
      <c r="N186" s="306" t="s">
        <v>74</v>
      </c>
      <c r="O186" s="305">
        <v>5</v>
      </c>
      <c r="P186" s="304">
        <v>2</v>
      </c>
      <c r="Q186" s="303">
        <v>502</v>
      </c>
      <c r="R186" s="302" t="s">
        <v>121</v>
      </c>
      <c r="S186" s="301">
        <v>400</v>
      </c>
      <c r="T186" s="300" t="s">
        <v>3</v>
      </c>
      <c r="U186" s="299"/>
      <c r="V186" s="296">
        <v>7629152.4100000001</v>
      </c>
      <c r="W186" s="298"/>
      <c r="X186" s="297">
        <v>0</v>
      </c>
      <c r="Y186" s="296">
        <v>0</v>
      </c>
      <c r="Z186" s="295" t="s">
        <v>120</v>
      </c>
      <c r="AA186" s="294"/>
      <c r="AB186" s="293"/>
    </row>
    <row r="187" spans="1:28" ht="15.75">
      <c r="A187" s="309"/>
      <c r="B187" s="354">
        <v>410</v>
      </c>
      <c r="C187" s="354"/>
      <c r="D187" s="354"/>
      <c r="E187" s="354"/>
      <c r="F187" s="354"/>
      <c r="G187" s="354"/>
      <c r="H187" s="354"/>
      <c r="I187" s="354"/>
      <c r="J187" s="354"/>
      <c r="K187" s="354"/>
      <c r="L187" s="308">
        <v>502</v>
      </c>
      <c r="M187" s="307"/>
      <c r="N187" s="306" t="s">
        <v>73</v>
      </c>
      <c r="O187" s="305">
        <v>5</v>
      </c>
      <c r="P187" s="304">
        <v>2</v>
      </c>
      <c r="Q187" s="303">
        <v>502</v>
      </c>
      <c r="R187" s="302" t="s">
        <v>121</v>
      </c>
      <c r="S187" s="301">
        <v>410</v>
      </c>
      <c r="T187" s="300" t="s">
        <v>3</v>
      </c>
      <c r="U187" s="299"/>
      <c r="V187" s="296">
        <v>7629152.4100000001</v>
      </c>
      <c r="W187" s="298"/>
      <c r="X187" s="297">
        <v>0</v>
      </c>
      <c r="Y187" s="296">
        <v>0</v>
      </c>
      <c r="Z187" s="295" t="s">
        <v>120</v>
      </c>
      <c r="AA187" s="294"/>
      <c r="AB187" s="293"/>
    </row>
    <row r="188" spans="1:28" ht="141.75">
      <c r="A188" s="309"/>
      <c r="B188" s="318"/>
      <c r="C188" s="318"/>
      <c r="D188" s="317"/>
      <c r="E188" s="317"/>
      <c r="F188" s="317"/>
      <c r="G188" s="316"/>
      <c r="H188" s="353" t="s">
        <v>119</v>
      </c>
      <c r="I188" s="353"/>
      <c r="J188" s="353"/>
      <c r="K188" s="353"/>
      <c r="L188" s="308">
        <v>502</v>
      </c>
      <c r="M188" s="307"/>
      <c r="N188" s="315" t="s">
        <v>118</v>
      </c>
      <c r="O188" s="314">
        <v>5</v>
      </c>
      <c r="P188" s="313">
        <v>2</v>
      </c>
      <c r="Q188" s="303">
        <v>502</v>
      </c>
      <c r="R188" s="312" t="s">
        <v>117</v>
      </c>
      <c r="S188" s="311" t="s">
        <v>5</v>
      </c>
      <c r="T188" s="300" t="s">
        <v>3</v>
      </c>
      <c r="U188" s="299"/>
      <c r="V188" s="290">
        <v>673770.29</v>
      </c>
      <c r="W188" s="298"/>
      <c r="X188" s="310">
        <v>624485</v>
      </c>
      <c r="Y188" s="290">
        <v>624485</v>
      </c>
      <c r="Z188" s="295" t="s">
        <v>46</v>
      </c>
      <c r="AA188" s="294"/>
      <c r="AB188" s="293"/>
    </row>
    <row r="189" spans="1:28" ht="15.75">
      <c r="A189" s="309"/>
      <c r="B189" s="354">
        <v>800</v>
      </c>
      <c r="C189" s="354"/>
      <c r="D189" s="354"/>
      <c r="E189" s="354"/>
      <c r="F189" s="354"/>
      <c r="G189" s="354"/>
      <c r="H189" s="354"/>
      <c r="I189" s="354"/>
      <c r="J189" s="354"/>
      <c r="K189" s="354"/>
      <c r="L189" s="308">
        <v>502</v>
      </c>
      <c r="M189" s="307"/>
      <c r="N189" s="306" t="s">
        <v>72</v>
      </c>
      <c r="O189" s="305">
        <v>5</v>
      </c>
      <c r="P189" s="304">
        <v>2</v>
      </c>
      <c r="Q189" s="303">
        <v>502</v>
      </c>
      <c r="R189" s="302" t="s">
        <v>117</v>
      </c>
      <c r="S189" s="301">
        <v>800</v>
      </c>
      <c r="T189" s="300" t="s">
        <v>3</v>
      </c>
      <c r="U189" s="299"/>
      <c r="V189" s="296">
        <v>673770.29</v>
      </c>
      <c r="W189" s="298"/>
      <c r="X189" s="297">
        <v>624485</v>
      </c>
      <c r="Y189" s="296">
        <v>624485</v>
      </c>
      <c r="Z189" s="295" t="s">
        <v>46</v>
      </c>
      <c r="AA189" s="294"/>
      <c r="AB189" s="293"/>
    </row>
    <row r="190" spans="1:28" ht="78.75">
      <c r="A190" s="309"/>
      <c r="B190" s="354">
        <v>810</v>
      </c>
      <c r="C190" s="354"/>
      <c r="D190" s="354"/>
      <c r="E190" s="354"/>
      <c r="F190" s="354"/>
      <c r="G190" s="354"/>
      <c r="H190" s="354"/>
      <c r="I190" s="354"/>
      <c r="J190" s="354"/>
      <c r="K190" s="354"/>
      <c r="L190" s="308">
        <v>502</v>
      </c>
      <c r="M190" s="307"/>
      <c r="N190" s="306" t="s">
        <v>83</v>
      </c>
      <c r="O190" s="305">
        <v>5</v>
      </c>
      <c r="P190" s="304">
        <v>2</v>
      </c>
      <c r="Q190" s="303">
        <v>502</v>
      </c>
      <c r="R190" s="302" t="s">
        <v>117</v>
      </c>
      <c r="S190" s="301">
        <v>810</v>
      </c>
      <c r="T190" s="300" t="s">
        <v>3</v>
      </c>
      <c r="U190" s="299"/>
      <c r="V190" s="296">
        <v>673770.29</v>
      </c>
      <c r="W190" s="298"/>
      <c r="X190" s="297">
        <v>624485</v>
      </c>
      <c r="Y190" s="296">
        <v>624485</v>
      </c>
      <c r="Z190" s="295" t="s">
        <v>46</v>
      </c>
      <c r="AA190" s="294"/>
      <c r="AB190" s="293"/>
    </row>
    <row r="191" spans="1:28" ht="47.25">
      <c r="A191" s="309"/>
      <c r="B191" s="318"/>
      <c r="C191" s="318"/>
      <c r="D191" s="317"/>
      <c r="E191" s="317"/>
      <c r="F191" s="317"/>
      <c r="G191" s="316"/>
      <c r="H191" s="353" t="s">
        <v>116</v>
      </c>
      <c r="I191" s="353"/>
      <c r="J191" s="353"/>
      <c r="K191" s="353"/>
      <c r="L191" s="308">
        <v>502</v>
      </c>
      <c r="M191" s="307"/>
      <c r="N191" s="315" t="s">
        <v>115</v>
      </c>
      <c r="O191" s="314">
        <v>5</v>
      </c>
      <c r="P191" s="313">
        <v>2</v>
      </c>
      <c r="Q191" s="303">
        <v>502</v>
      </c>
      <c r="R191" s="312" t="s">
        <v>114</v>
      </c>
      <c r="S191" s="311" t="s">
        <v>5</v>
      </c>
      <c r="T191" s="300" t="s">
        <v>3</v>
      </c>
      <c r="U191" s="299"/>
      <c r="V191" s="290">
        <v>50000</v>
      </c>
      <c r="W191" s="298"/>
      <c r="X191" s="310">
        <v>0</v>
      </c>
      <c r="Y191" s="290">
        <v>0</v>
      </c>
      <c r="Z191" s="295" t="s">
        <v>46</v>
      </c>
      <c r="AA191" s="294"/>
      <c r="AB191" s="293"/>
    </row>
    <row r="192" spans="1:28" ht="47.25">
      <c r="A192" s="309"/>
      <c r="B192" s="354">
        <v>400</v>
      </c>
      <c r="C192" s="354"/>
      <c r="D192" s="354"/>
      <c r="E192" s="354"/>
      <c r="F192" s="354"/>
      <c r="G192" s="354"/>
      <c r="H192" s="354"/>
      <c r="I192" s="354"/>
      <c r="J192" s="354"/>
      <c r="K192" s="354"/>
      <c r="L192" s="308">
        <v>502</v>
      </c>
      <c r="M192" s="307"/>
      <c r="N192" s="306" t="s">
        <v>74</v>
      </c>
      <c r="O192" s="305">
        <v>5</v>
      </c>
      <c r="P192" s="304">
        <v>2</v>
      </c>
      <c r="Q192" s="303">
        <v>502</v>
      </c>
      <c r="R192" s="302" t="s">
        <v>114</v>
      </c>
      <c r="S192" s="301">
        <v>400</v>
      </c>
      <c r="T192" s="300" t="s">
        <v>3</v>
      </c>
      <c r="U192" s="299"/>
      <c r="V192" s="296">
        <v>50000</v>
      </c>
      <c r="W192" s="298"/>
      <c r="X192" s="297">
        <v>0</v>
      </c>
      <c r="Y192" s="296">
        <v>0</v>
      </c>
      <c r="Z192" s="295" t="s">
        <v>46</v>
      </c>
      <c r="AA192" s="294"/>
      <c r="AB192" s="293"/>
    </row>
    <row r="193" spans="1:28" ht="15.75">
      <c r="A193" s="309"/>
      <c r="B193" s="354">
        <v>410</v>
      </c>
      <c r="C193" s="354"/>
      <c r="D193" s="354"/>
      <c r="E193" s="354"/>
      <c r="F193" s="354"/>
      <c r="G193" s="354"/>
      <c r="H193" s="354"/>
      <c r="I193" s="354"/>
      <c r="J193" s="354"/>
      <c r="K193" s="354"/>
      <c r="L193" s="308">
        <v>502</v>
      </c>
      <c r="M193" s="307"/>
      <c r="N193" s="306" t="s">
        <v>73</v>
      </c>
      <c r="O193" s="305">
        <v>5</v>
      </c>
      <c r="P193" s="304">
        <v>2</v>
      </c>
      <c r="Q193" s="303">
        <v>502</v>
      </c>
      <c r="R193" s="302" t="s">
        <v>114</v>
      </c>
      <c r="S193" s="301">
        <v>410</v>
      </c>
      <c r="T193" s="300" t="s">
        <v>3</v>
      </c>
      <c r="U193" s="299"/>
      <c r="V193" s="296">
        <v>50000</v>
      </c>
      <c r="W193" s="298"/>
      <c r="X193" s="297">
        <v>0</v>
      </c>
      <c r="Y193" s="296">
        <v>0</v>
      </c>
      <c r="Z193" s="295" t="s">
        <v>46</v>
      </c>
      <c r="AA193" s="294"/>
      <c r="AB193" s="293"/>
    </row>
    <row r="194" spans="1:28" ht="110.25">
      <c r="A194" s="309"/>
      <c r="B194" s="318"/>
      <c r="C194" s="318"/>
      <c r="D194" s="317"/>
      <c r="E194" s="317"/>
      <c r="F194" s="317"/>
      <c r="G194" s="316"/>
      <c r="H194" s="353" t="s">
        <v>113</v>
      </c>
      <c r="I194" s="353"/>
      <c r="J194" s="353"/>
      <c r="K194" s="353"/>
      <c r="L194" s="308">
        <v>502</v>
      </c>
      <c r="M194" s="307"/>
      <c r="N194" s="315" t="s">
        <v>112</v>
      </c>
      <c r="O194" s="314">
        <v>5</v>
      </c>
      <c r="P194" s="313">
        <v>2</v>
      </c>
      <c r="Q194" s="303">
        <v>502</v>
      </c>
      <c r="R194" s="312" t="s">
        <v>111</v>
      </c>
      <c r="S194" s="311" t="s">
        <v>5</v>
      </c>
      <c r="T194" s="300" t="s">
        <v>3</v>
      </c>
      <c r="U194" s="299"/>
      <c r="V194" s="290">
        <v>57664.84</v>
      </c>
      <c r="W194" s="298"/>
      <c r="X194" s="310">
        <v>0</v>
      </c>
      <c r="Y194" s="290">
        <v>0</v>
      </c>
      <c r="Z194" s="295" t="s">
        <v>46</v>
      </c>
      <c r="AA194" s="294"/>
      <c r="AB194" s="293"/>
    </row>
    <row r="195" spans="1:28" ht="31.5">
      <c r="A195" s="309"/>
      <c r="B195" s="354">
        <v>200</v>
      </c>
      <c r="C195" s="354"/>
      <c r="D195" s="354"/>
      <c r="E195" s="354"/>
      <c r="F195" s="354"/>
      <c r="G195" s="354"/>
      <c r="H195" s="354"/>
      <c r="I195" s="354"/>
      <c r="J195" s="354"/>
      <c r="K195" s="354"/>
      <c r="L195" s="308">
        <v>502</v>
      </c>
      <c r="M195" s="307"/>
      <c r="N195" s="306" t="s">
        <v>26</v>
      </c>
      <c r="O195" s="305">
        <v>5</v>
      </c>
      <c r="P195" s="304">
        <v>2</v>
      </c>
      <c r="Q195" s="303">
        <v>502</v>
      </c>
      <c r="R195" s="302" t="s">
        <v>111</v>
      </c>
      <c r="S195" s="301">
        <v>200</v>
      </c>
      <c r="T195" s="300" t="s">
        <v>3</v>
      </c>
      <c r="U195" s="299"/>
      <c r="V195" s="296">
        <v>57664.84</v>
      </c>
      <c r="W195" s="298"/>
      <c r="X195" s="297">
        <v>0</v>
      </c>
      <c r="Y195" s="296">
        <v>0</v>
      </c>
      <c r="Z195" s="295" t="s">
        <v>46</v>
      </c>
      <c r="AA195" s="294"/>
      <c r="AB195" s="293"/>
    </row>
    <row r="196" spans="1:28" ht="47.25">
      <c r="A196" s="309"/>
      <c r="B196" s="354">
        <v>240</v>
      </c>
      <c r="C196" s="354"/>
      <c r="D196" s="354"/>
      <c r="E196" s="354"/>
      <c r="F196" s="354"/>
      <c r="G196" s="354"/>
      <c r="H196" s="354"/>
      <c r="I196" s="354"/>
      <c r="J196" s="354"/>
      <c r="K196" s="354"/>
      <c r="L196" s="308">
        <v>502</v>
      </c>
      <c r="M196" s="307"/>
      <c r="N196" s="306" t="s">
        <v>25</v>
      </c>
      <c r="O196" s="305">
        <v>5</v>
      </c>
      <c r="P196" s="304">
        <v>2</v>
      </c>
      <c r="Q196" s="303">
        <v>502</v>
      </c>
      <c r="R196" s="302" t="s">
        <v>111</v>
      </c>
      <c r="S196" s="301">
        <v>240</v>
      </c>
      <c r="T196" s="300" t="s">
        <v>3</v>
      </c>
      <c r="U196" s="299"/>
      <c r="V196" s="296">
        <v>57664.84</v>
      </c>
      <c r="W196" s="298"/>
      <c r="X196" s="297">
        <v>0</v>
      </c>
      <c r="Y196" s="296">
        <v>0</v>
      </c>
      <c r="Z196" s="295" t="s">
        <v>46</v>
      </c>
      <c r="AA196" s="294"/>
      <c r="AB196" s="293"/>
    </row>
    <row r="197" spans="1:28" ht="110.25">
      <c r="A197" s="309"/>
      <c r="B197" s="318"/>
      <c r="C197" s="318"/>
      <c r="D197" s="317"/>
      <c r="E197" s="317"/>
      <c r="F197" s="317"/>
      <c r="G197" s="316"/>
      <c r="H197" s="353" t="s">
        <v>110</v>
      </c>
      <c r="I197" s="353"/>
      <c r="J197" s="353"/>
      <c r="K197" s="353"/>
      <c r="L197" s="308">
        <v>502</v>
      </c>
      <c r="M197" s="307"/>
      <c r="N197" s="315" t="s">
        <v>109</v>
      </c>
      <c r="O197" s="314">
        <v>5</v>
      </c>
      <c r="P197" s="313">
        <v>2</v>
      </c>
      <c r="Q197" s="303">
        <v>502</v>
      </c>
      <c r="R197" s="312" t="s">
        <v>108</v>
      </c>
      <c r="S197" s="311" t="s">
        <v>5</v>
      </c>
      <c r="T197" s="300" t="s">
        <v>3</v>
      </c>
      <c r="U197" s="299"/>
      <c r="V197" s="290">
        <v>1171991.24</v>
      </c>
      <c r="W197" s="298"/>
      <c r="X197" s="310">
        <v>0</v>
      </c>
      <c r="Y197" s="290">
        <v>0</v>
      </c>
      <c r="Z197" s="295" t="s">
        <v>107</v>
      </c>
      <c r="AA197" s="294"/>
      <c r="AB197" s="293"/>
    </row>
    <row r="198" spans="1:28" ht="47.25">
      <c r="A198" s="309"/>
      <c r="B198" s="354">
        <v>400</v>
      </c>
      <c r="C198" s="354"/>
      <c r="D198" s="354"/>
      <c r="E198" s="354"/>
      <c r="F198" s="354"/>
      <c r="G198" s="354"/>
      <c r="H198" s="354"/>
      <c r="I198" s="354"/>
      <c r="J198" s="354"/>
      <c r="K198" s="354"/>
      <c r="L198" s="308">
        <v>502</v>
      </c>
      <c r="M198" s="307"/>
      <c r="N198" s="306" t="s">
        <v>74</v>
      </c>
      <c r="O198" s="305">
        <v>5</v>
      </c>
      <c r="P198" s="304">
        <v>2</v>
      </c>
      <c r="Q198" s="303">
        <v>502</v>
      </c>
      <c r="R198" s="302" t="s">
        <v>108</v>
      </c>
      <c r="S198" s="301">
        <v>400</v>
      </c>
      <c r="T198" s="300" t="s">
        <v>3</v>
      </c>
      <c r="U198" s="299"/>
      <c r="V198" s="296">
        <v>1171991.24</v>
      </c>
      <c r="W198" s="298"/>
      <c r="X198" s="297">
        <v>0</v>
      </c>
      <c r="Y198" s="296">
        <v>0</v>
      </c>
      <c r="Z198" s="295" t="s">
        <v>107</v>
      </c>
      <c r="AA198" s="294"/>
      <c r="AB198" s="293"/>
    </row>
    <row r="199" spans="1:28" ht="15.75">
      <c r="A199" s="309"/>
      <c r="B199" s="354">
        <v>410</v>
      </c>
      <c r="C199" s="354"/>
      <c r="D199" s="354"/>
      <c r="E199" s="354"/>
      <c r="F199" s="354"/>
      <c r="G199" s="354"/>
      <c r="H199" s="354"/>
      <c r="I199" s="354"/>
      <c r="J199" s="354"/>
      <c r="K199" s="354"/>
      <c r="L199" s="308">
        <v>502</v>
      </c>
      <c r="M199" s="307"/>
      <c r="N199" s="306" t="s">
        <v>73</v>
      </c>
      <c r="O199" s="305">
        <v>5</v>
      </c>
      <c r="P199" s="304">
        <v>2</v>
      </c>
      <c r="Q199" s="303">
        <v>502</v>
      </c>
      <c r="R199" s="302" t="s">
        <v>108</v>
      </c>
      <c r="S199" s="301">
        <v>410</v>
      </c>
      <c r="T199" s="300" t="s">
        <v>3</v>
      </c>
      <c r="U199" s="299"/>
      <c r="V199" s="296">
        <v>1171991.24</v>
      </c>
      <c r="W199" s="298"/>
      <c r="X199" s="297">
        <v>0</v>
      </c>
      <c r="Y199" s="296">
        <v>0</v>
      </c>
      <c r="Z199" s="295" t="s">
        <v>107</v>
      </c>
      <c r="AA199" s="294"/>
      <c r="AB199" s="293"/>
    </row>
    <row r="200" spans="1:28" ht="63">
      <c r="A200" s="309"/>
      <c r="B200" s="318"/>
      <c r="C200" s="318"/>
      <c r="D200" s="317"/>
      <c r="E200" s="317"/>
      <c r="F200" s="317"/>
      <c r="G200" s="316"/>
      <c r="H200" s="353" t="s">
        <v>106</v>
      </c>
      <c r="I200" s="353"/>
      <c r="J200" s="353"/>
      <c r="K200" s="353"/>
      <c r="L200" s="308">
        <v>502</v>
      </c>
      <c r="M200" s="307"/>
      <c r="N200" s="315" t="s">
        <v>105</v>
      </c>
      <c r="O200" s="314">
        <v>5</v>
      </c>
      <c r="P200" s="313">
        <v>2</v>
      </c>
      <c r="Q200" s="303">
        <v>502</v>
      </c>
      <c r="R200" s="312" t="s">
        <v>104</v>
      </c>
      <c r="S200" s="311" t="s">
        <v>5</v>
      </c>
      <c r="T200" s="300" t="s">
        <v>3</v>
      </c>
      <c r="U200" s="299"/>
      <c r="V200" s="290">
        <v>268775.34999999998</v>
      </c>
      <c r="W200" s="298"/>
      <c r="X200" s="310">
        <v>0</v>
      </c>
      <c r="Y200" s="290">
        <v>0</v>
      </c>
      <c r="Z200" s="295" t="s">
        <v>103</v>
      </c>
      <c r="AA200" s="294"/>
      <c r="AB200" s="293"/>
    </row>
    <row r="201" spans="1:28" ht="31.5">
      <c r="A201" s="309"/>
      <c r="B201" s="354">
        <v>200</v>
      </c>
      <c r="C201" s="354"/>
      <c r="D201" s="354"/>
      <c r="E201" s="354"/>
      <c r="F201" s="354"/>
      <c r="G201" s="354"/>
      <c r="H201" s="354"/>
      <c r="I201" s="354"/>
      <c r="J201" s="354"/>
      <c r="K201" s="354"/>
      <c r="L201" s="308">
        <v>502</v>
      </c>
      <c r="M201" s="307"/>
      <c r="N201" s="306" t="s">
        <v>26</v>
      </c>
      <c r="O201" s="305">
        <v>5</v>
      </c>
      <c r="P201" s="304">
        <v>2</v>
      </c>
      <c r="Q201" s="303">
        <v>502</v>
      </c>
      <c r="R201" s="302" t="s">
        <v>104</v>
      </c>
      <c r="S201" s="301">
        <v>200</v>
      </c>
      <c r="T201" s="300" t="s">
        <v>3</v>
      </c>
      <c r="U201" s="299"/>
      <c r="V201" s="296">
        <v>201072.5</v>
      </c>
      <c r="W201" s="298"/>
      <c r="X201" s="297">
        <v>0</v>
      </c>
      <c r="Y201" s="296">
        <v>0</v>
      </c>
      <c r="Z201" s="295" t="s">
        <v>103</v>
      </c>
      <c r="AA201" s="294"/>
      <c r="AB201" s="293"/>
    </row>
    <row r="202" spans="1:28" ht="47.25">
      <c r="A202" s="309"/>
      <c r="B202" s="354">
        <v>240</v>
      </c>
      <c r="C202" s="354"/>
      <c r="D202" s="354"/>
      <c r="E202" s="354"/>
      <c r="F202" s="354"/>
      <c r="G202" s="354"/>
      <c r="H202" s="354"/>
      <c r="I202" s="354"/>
      <c r="J202" s="354"/>
      <c r="K202" s="354"/>
      <c r="L202" s="308">
        <v>502</v>
      </c>
      <c r="M202" s="307"/>
      <c r="N202" s="306" t="s">
        <v>25</v>
      </c>
      <c r="O202" s="305">
        <v>5</v>
      </c>
      <c r="P202" s="304">
        <v>2</v>
      </c>
      <c r="Q202" s="303">
        <v>502</v>
      </c>
      <c r="R202" s="302" t="s">
        <v>104</v>
      </c>
      <c r="S202" s="301">
        <v>240</v>
      </c>
      <c r="T202" s="300" t="s">
        <v>3</v>
      </c>
      <c r="U202" s="299"/>
      <c r="V202" s="296">
        <v>201072.5</v>
      </c>
      <c r="W202" s="298"/>
      <c r="X202" s="297">
        <v>0</v>
      </c>
      <c r="Y202" s="296">
        <v>0</v>
      </c>
      <c r="Z202" s="295" t="s">
        <v>103</v>
      </c>
      <c r="AA202" s="294"/>
      <c r="AB202" s="293"/>
    </row>
    <row r="203" spans="1:28" ht="15.75">
      <c r="A203" s="309"/>
      <c r="B203" s="354">
        <v>800</v>
      </c>
      <c r="C203" s="354"/>
      <c r="D203" s="354"/>
      <c r="E203" s="354"/>
      <c r="F203" s="354"/>
      <c r="G203" s="354"/>
      <c r="H203" s="354"/>
      <c r="I203" s="354"/>
      <c r="J203" s="354"/>
      <c r="K203" s="354"/>
      <c r="L203" s="308">
        <v>502</v>
      </c>
      <c r="M203" s="307"/>
      <c r="N203" s="306" t="s">
        <v>72</v>
      </c>
      <c r="O203" s="305">
        <v>5</v>
      </c>
      <c r="P203" s="304">
        <v>2</v>
      </c>
      <c r="Q203" s="303">
        <v>502</v>
      </c>
      <c r="R203" s="302" t="s">
        <v>104</v>
      </c>
      <c r="S203" s="301">
        <v>800</v>
      </c>
      <c r="T203" s="300" t="s">
        <v>3</v>
      </c>
      <c r="U203" s="299"/>
      <c r="V203" s="296">
        <v>67702.850000000006</v>
      </c>
      <c r="W203" s="298"/>
      <c r="X203" s="297">
        <v>0</v>
      </c>
      <c r="Y203" s="296">
        <v>0</v>
      </c>
      <c r="Z203" s="295" t="s">
        <v>103</v>
      </c>
      <c r="AA203" s="294"/>
      <c r="AB203" s="293"/>
    </row>
    <row r="204" spans="1:28" ht="78.75">
      <c r="A204" s="309"/>
      <c r="B204" s="354">
        <v>810</v>
      </c>
      <c r="C204" s="354"/>
      <c r="D204" s="354"/>
      <c r="E204" s="354"/>
      <c r="F204" s="354"/>
      <c r="G204" s="354"/>
      <c r="H204" s="354"/>
      <c r="I204" s="354"/>
      <c r="J204" s="354"/>
      <c r="K204" s="354"/>
      <c r="L204" s="308">
        <v>502</v>
      </c>
      <c r="M204" s="307"/>
      <c r="N204" s="306" t="s">
        <v>83</v>
      </c>
      <c r="O204" s="305">
        <v>5</v>
      </c>
      <c r="P204" s="304">
        <v>2</v>
      </c>
      <c r="Q204" s="303">
        <v>502</v>
      </c>
      <c r="R204" s="302" t="s">
        <v>104</v>
      </c>
      <c r="S204" s="301">
        <v>810</v>
      </c>
      <c r="T204" s="300" t="s">
        <v>3</v>
      </c>
      <c r="U204" s="299"/>
      <c r="V204" s="296">
        <v>67702.850000000006</v>
      </c>
      <c r="W204" s="298"/>
      <c r="X204" s="297">
        <v>0</v>
      </c>
      <c r="Y204" s="296">
        <v>0</v>
      </c>
      <c r="Z204" s="295" t="s">
        <v>103</v>
      </c>
      <c r="AA204" s="294"/>
      <c r="AB204" s="293"/>
    </row>
    <row r="205" spans="1:28" ht="15.75">
      <c r="A205" s="309"/>
      <c r="B205" s="318"/>
      <c r="C205" s="318"/>
      <c r="D205" s="317"/>
      <c r="E205" s="316"/>
      <c r="F205" s="356" t="s">
        <v>102</v>
      </c>
      <c r="G205" s="356"/>
      <c r="H205" s="356"/>
      <c r="I205" s="356"/>
      <c r="J205" s="356"/>
      <c r="K205" s="356"/>
      <c r="L205" s="308">
        <v>502</v>
      </c>
      <c r="M205" s="307"/>
      <c r="N205" s="315" t="s">
        <v>101</v>
      </c>
      <c r="O205" s="314">
        <v>5</v>
      </c>
      <c r="P205" s="313">
        <v>2</v>
      </c>
      <c r="Q205" s="303">
        <v>502</v>
      </c>
      <c r="R205" s="312" t="s">
        <v>100</v>
      </c>
      <c r="S205" s="311" t="s">
        <v>5</v>
      </c>
      <c r="T205" s="300" t="s">
        <v>3</v>
      </c>
      <c r="U205" s="299"/>
      <c r="V205" s="290">
        <v>10228800</v>
      </c>
      <c r="W205" s="298"/>
      <c r="X205" s="310">
        <v>0</v>
      </c>
      <c r="Y205" s="290">
        <v>0</v>
      </c>
      <c r="Z205" s="295" t="s">
        <v>96</v>
      </c>
      <c r="AA205" s="294"/>
      <c r="AB205" s="293"/>
    </row>
    <row r="206" spans="1:28" ht="110.25">
      <c r="A206" s="309"/>
      <c r="B206" s="318"/>
      <c r="C206" s="318"/>
      <c r="D206" s="317"/>
      <c r="E206" s="317"/>
      <c r="F206" s="317"/>
      <c r="G206" s="316"/>
      <c r="H206" s="353" t="s">
        <v>99</v>
      </c>
      <c r="I206" s="353"/>
      <c r="J206" s="353"/>
      <c r="K206" s="353"/>
      <c r="L206" s="308">
        <v>502</v>
      </c>
      <c r="M206" s="307"/>
      <c r="N206" s="315" t="s">
        <v>98</v>
      </c>
      <c r="O206" s="314">
        <v>5</v>
      </c>
      <c r="P206" s="313">
        <v>2</v>
      </c>
      <c r="Q206" s="303">
        <v>502</v>
      </c>
      <c r="R206" s="312" t="s">
        <v>97</v>
      </c>
      <c r="S206" s="311" t="s">
        <v>5</v>
      </c>
      <c r="T206" s="300" t="s">
        <v>3</v>
      </c>
      <c r="U206" s="299"/>
      <c r="V206" s="290">
        <v>10228800</v>
      </c>
      <c r="W206" s="298"/>
      <c r="X206" s="310">
        <v>0</v>
      </c>
      <c r="Y206" s="290">
        <v>0</v>
      </c>
      <c r="Z206" s="295" t="s">
        <v>96</v>
      </c>
      <c r="AA206" s="294"/>
      <c r="AB206" s="293"/>
    </row>
    <row r="207" spans="1:28" ht="47.25">
      <c r="A207" s="309"/>
      <c r="B207" s="354">
        <v>400</v>
      </c>
      <c r="C207" s="354"/>
      <c r="D207" s="354"/>
      <c r="E207" s="354"/>
      <c r="F207" s="354"/>
      <c r="G207" s="354"/>
      <c r="H207" s="354"/>
      <c r="I207" s="354"/>
      <c r="J207" s="354"/>
      <c r="K207" s="354"/>
      <c r="L207" s="308">
        <v>502</v>
      </c>
      <c r="M207" s="307"/>
      <c r="N207" s="306" t="s">
        <v>74</v>
      </c>
      <c r="O207" s="305">
        <v>5</v>
      </c>
      <c r="P207" s="304">
        <v>2</v>
      </c>
      <c r="Q207" s="303">
        <v>502</v>
      </c>
      <c r="R207" s="302" t="s">
        <v>97</v>
      </c>
      <c r="S207" s="301">
        <v>400</v>
      </c>
      <c r="T207" s="300" t="s">
        <v>3</v>
      </c>
      <c r="U207" s="299"/>
      <c r="V207" s="296">
        <v>10228800</v>
      </c>
      <c r="W207" s="298"/>
      <c r="X207" s="297">
        <v>0</v>
      </c>
      <c r="Y207" s="296">
        <v>0</v>
      </c>
      <c r="Z207" s="295" t="s">
        <v>96</v>
      </c>
      <c r="AA207" s="294"/>
      <c r="AB207" s="293"/>
    </row>
    <row r="208" spans="1:28" ht="15.75">
      <c r="A208" s="309"/>
      <c r="B208" s="354">
        <v>410</v>
      </c>
      <c r="C208" s="354"/>
      <c r="D208" s="354"/>
      <c r="E208" s="354"/>
      <c r="F208" s="354"/>
      <c r="G208" s="354"/>
      <c r="H208" s="354"/>
      <c r="I208" s="354"/>
      <c r="J208" s="354"/>
      <c r="K208" s="354"/>
      <c r="L208" s="308">
        <v>502</v>
      </c>
      <c r="M208" s="307"/>
      <c r="N208" s="306" t="s">
        <v>73</v>
      </c>
      <c r="O208" s="305">
        <v>5</v>
      </c>
      <c r="P208" s="304">
        <v>2</v>
      </c>
      <c r="Q208" s="303">
        <v>502</v>
      </c>
      <c r="R208" s="302" t="s">
        <v>97</v>
      </c>
      <c r="S208" s="301">
        <v>410</v>
      </c>
      <c r="T208" s="300" t="s">
        <v>3</v>
      </c>
      <c r="U208" s="299"/>
      <c r="V208" s="296">
        <v>10228800</v>
      </c>
      <c r="W208" s="298"/>
      <c r="X208" s="297">
        <v>0</v>
      </c>
      <c r="Y208" s="296">
        <v>0</v>
      </c>
      <c r="Z208" s="295" t="s">
        <v>96</v>
      </c>
      <c r="AA208" s="294"/>
      <c r="AB208" s="293"/>
    </row>
    <row r="209" spans="1:28" ht="15.75">
      <c r="A209" s="309"/>
      <c r="B209" s="352" t="s">
        <v>95</v>
      </c>
      <c r="C209" s="352"/>
      <c r="D209" s="352"/>
      <c r="E209" s="352"/>
      <c r="F209" s="352"/>
      <c r="G209" s="352"/>
      <c r="H209" s="352"/>
      <c r="I209" s="352"/>
      <c r="J209" s="352"/>
      <c r="K209" s="352"/>
      <c r="L209" s="308">
        <v>503</v>
      </c>
      <c r="M209" s="307"/>
      <c r="N209" s="315" t="s">
        <v>95</v>
      </c>
      <c r="O209" s="314">
        <v>5</v>
      </c>
      <c r="P209" s="313">
        <v>3</v>
      </c>
      <c r="Q209" s="303">
        <v>503</v>
      </c>
      <c r="R209" s="312" t="s">
        <v>5</v>
      </c>
      <c r="S209" s="311" t="s">
        <v>5</v>
      </c>
      <c r="T209" s="300">
        <v>0</v>
      </c>
      <c r="U209" s="299"/>
      <c r="V209" s="290">
        <v>62191098.700000003</v>
      </c>
      <c r="W209" s="298"/>
      <c r="X209" s="310">
        <v>68283561</v>
      </c>
      <c r="Y209" s="290">
        <v>73360359</v>
      </c>
      <c r="Z209" s="295" t="s">
        <v>77</v>
      </c>
      <c r="AA209" s="294"/>
      <c r="AB209" s="293"/>
    </row>
    <row r="210" spans="1:28" ht="78.75">
      <c r="A210" s="309"/>
      <c r="B210" s="318"/>
      <c r="C210" s="319"/>
      <c r="D210" s="356" t="s">
        <v>94</v>
      </c>
      <c r="E210" s="356"/>
      <c r="F210" s="356"/>
      <c r="G210" s="356"/>
      <c r="H210" s="356"/>
      <c r="I210" s="356"/>
      <c r="J210" s="356"/>
      <c r="K210" s="356"/>
      <c r="L210" s="308">
        <v>503</v>
      </c>
      <c r="M210" s="307"/>
      <c r="N210" s="315" t="s">
        <v>566</v>
      </c>
      <c r="O210" s="314">
        <v>5</v>
      </c>
      <c r="P210" s="313">
        <v>3</v>
      </c>
      <c r="Q210" s="303">
        <v>503</v>
      </c>
      <c r="R210" s="312" t="s">
        <v>93</v>
      </c>
      <c r="S210" s="311" t="s">
        <v>5</v>
      </c>
      <c r="T210" s="300" t="s">
        <v>3</v>
      </c>
      <c r="U210" s="299"/>
      <c r="V210" s="290">
        <v>667017.78</v>
      </c>
      <c r="W210" s="298"/>
      <c r="X210" s="310">
        <v>0</v>
      </c>
      <c r="Y210" s="290">
        <v>0</v>
      </c>
      <c r="Z210" s="295" t="s">
        <v>57</v>
      </c>
      <c r="AA210" s="294"/>
      <c r="AB210" s="293"/>
    </row>
    <row r="211" spans="1:28" ht="78.75">
      <c r="A211" s="309"/>
      <c r="B211" s="318"/>
      <c r="C211" s="318"/>
      <c r="D211" s="317"/>
      <c r="E211" s="317"/>
      <c r="F211" s="317"/>
      <c r="G211" s="316"/>
      <c r="H211" s="353" t="s">
        <v>92</v>
      </c>
      <c r="I211" s="353"/>
      <c r="J211" s="353"/>
      <c r="K211" s="353"/>
      <c r="L211" s="308">
        <v>503</v>
      </c>
      <c r="M211" s="307"/>
      <c r="N211" s="315" t="s">
        <v>567</v>
      </c>
      <c r="O211" s="314">
        <v>5</v>
      </c>
      <c r="P211" s="313">
        <v>3</v>
      </c>
      <c r="Q211" s="303">
        <v>503</v>
      </c>
      <c r="R211" s="312" t="s">
        <v>91</v>
      </c>
      <c r="S211" s="311" t="s">
        <v>5</v>
      </c>
      <c r="T211" s="300" t="s">
        <v>3</v>
      </c>
      <c r="U211" s="299"/>
      <c r="V211" s="290">
        <v>667017.78</v>
      </c>
      <c r="W211" s="298"/>
      <c r="X211" s="310">
        <v>0</v>
      </c>
      <c r="Y211" s="290">
        <v>0</v>
      </c>
      <c r="Z211" s="295" t="s">
        <v>57</v>
      </c>
      <c r="AA211" s="294"/>
      <c r="AB211" s="293"/>
    </row>
    <row r="212" spans="1:28" ht="31.5">
      <c r="A212" s="309"/>
      <c r="B212" s="354">
        <v>200</v>
      </c>
      <c r="C212" s="354"/>
      <c r="D212" s="354"/>
      <c r="E212" s="354"/>
      <c r="F212" s="354"/>
      <c r="G212" s="354"/>
      <c r="H212" s="354"/>
      <c r="I212" s="354"/>
      <c r="J212" s="354"/>
      <c r="K212" s="354"/>
      <c r="L212" s="308">
        <v>503</v>
      </c>
      <c r="M212" s="307"/>
      <c r="N212" s="306" t="s">
        <v>26</v>
      </c>
      <c r="O212" s="305">
        <v>5</v>
      </c>
      <c r="P212" s="304">
        <v>3</v>
      </c>
      <c r="Q212" s="303">
        <v>503</v>
      </c>
      <c r="R212" s="302" t="s">
        <v>91</v>
      </c>
      <c r="S212" s="301">
        <v>200</v>
      </c>
      <c r="T212" s="300" t="s">
        <v>3</v>
      </c>
      <c r="U212" s="299"/>
      <c r="V212" s="296">
        <v>667017.78</v>
      </c>
      <c r="W212" s="298"/>
      <c r="X212" s="297">
        <v>0</v>
      </c>
      <c r="Y212" s="296">
        <v>0</v>
      </c>
      <c r="Z212" s="295" t="s">
        <v>57</v>
      </c>
      <c r="AA212" s="294"/>
      <c r="AB212" s="293"/>
    </row>
    <row r="213" spans="1:28" ht="47.25">
      <c r="A213" s="309"/>
      <c r="B213" s="354">
        <v>240</v>
      </c>
      <c r="C213" s="354"/>
      <c r="D213" s="354"/>
      <c r="E213" s="354"/>
      <c r="F213" s="354"/>
      <c r="G213" s="354"/>
      <c r="H213" s="354"/>
      <c r="I213" s="354"/>
      <c r="J213" s="354"/>
      <c r="K213" s="354"/>
      <c r="L213" s="308">
        <v>503</v>
      </c>
      <c r="M213" s="307"/>
      <c r="N213" s="306" t="s">
        <v>25</v>
      </c>
      <c r="O213" s="305">
        <v>5</v>
      </c>
      <c r="P213" s="304">
        <v>3</v>
      </c>
      <c r="Q213" s="303">
        <v>503</v>
      </c>
      <c r="R213" s="302" t="s">
        <v>91</v>
      </c>
      <c r="S213" s="301">
        <v>240</v>
      </c>
      <c r="T213" s="300" t="s">
        <v>3</v>
      </c>
      <c r="U213" s="299"/>
      <c r="V213" s="296">
        <v>667017.78</v>
      </c>
      <c r="W213" s="298"/>
      <c r="X213" s="297">
        <v>0</v>
      </c>
      <c r="Y213" s="296">
        <v>0</v>
      </c>
      <c r="Z213" s="295" t="s">
        <v>57</v>
      </c>
      <c r="AA213" s="294"/>
      <c r="AB213" s="293"/>
    </row>
    <row r="214" spans="1:28" ht="63">
      <c r="A214" s="309"/>
      <c r="B214" s="318"/>
      <c r="C214" s="319"/>
      <c r="D214" s="356" t="s">
        <v>90</v>
      </c>
      <c r="E214" s="356"/>
      <c r="F214" s="356"/>
      <c r="G214" s="356"/>
      <c r="H214" s="356"/>
      <c r="I214" s="356"/>
      <c r="J214" s="356"/>
      <c r="K214" s="356"/>
      <c r="L214" s="308">
        <v>503</v>
      </c>
      <c r="M214" s="307"/>
      <c r="N214" s="315" t="s">
        <v>568</v>
      </c>
      <c r="O214" s="314">
        <v>5</v>
      </c>
      <c r="P214" s="313">
        <v>3</v>
      </c>
      <c r="Q214" s="303">
        <v>503</v>
      </c>
      <c r="R214" s="312" t="s">
        <v>89</v>
      </c>
      <c r="S214" s="311" t="s">
        <v>5</v>
      </c>
      <c r="T214" s="300" t="s">
        <v>3</v>
      </c>
      <c r="U214" s="299"/>
      <c r="V214" s="290">
        <v>34785901.950000003</v>
      </c>
      <c r="W214" s="298"/>
      <c r="X214" s="310">
        <v>34095625</v>
      </c>
      <c r="Y214" s="290">
        <v>34095625</v>
      </c>
      <c r="Z214" s="295" t="s">
        <v>78</v>
      </c>
      <c r="AA214" s="294"/>
      <c r="AB214" s="293"/>
    </row>
    <row r="215" spans="1:28" ht="31.5">
      <c r="A215" s="309"/>
      <c r="B215" s="318"/>
      <c r="C215" s="318"/>
      <c r="D215" s="317"/>
      <c r="E215" s="316"/>
      <c r="F215" s="356" t="s">
        <v>88</v>
      </c>
      <c r="G215" s="356"/>
      <c r="H215" s="356"/>
      <c r="I215" s="356"/>
      <c r="J215" s="356"/>
      <c r="K215" s="356"/>
      <c r="L215" s="308">
        <v>503</v>
      </c>
      <c r="M215" s="307"/>
      <c r="N215" s="315" t="s">
        <v>87</v>
      </c>
      <c r="O215" s="314">
        <v>5</v>
      </c>
      <c r="P215" s="313">
        <v>3</v>
      </c>
      <c r="Q215" s="303">
        <v>503</v>
      </c>
      <c r="R215" s="312" t="s">
        <v>86</v>
      </c>
      <c r="S215" s="311" t="s">
        <v>5</v>
      </c>
      <c r="T215" s="300" t="s">
        <v>3</v>
      </c>
      <c r="U215" s="299"/>
      <c r="V215" s="290">
        <v>34785901.950000003</v>
      </c>
      <c r="W215" s="298"/>
      <c r="X215" s="310">
        <v>34095625</v>
      </c>
      <c r="Y215" s="290">
        <v>34095625</v>
      </c>
      <c r="Z215" s="295" t="s">
        <v>78</v>
      </c>
      <c r="AA215" s="294"/>
      <c r="AB215" s="293"/>
    </row>
    <row r="216" spans="1:28" ht="126">
      <c r="A216" s="309"/>
      <c r="B216" s="318"/>
      <c r="C216" s="318"/>
      <c r="D216" s="317"/>
      <c r="E216" s="317"/>
      <c r="F216" s="317"/>
      <c r="G216" s="316"/>
      <c r="H216" s="353" t="s">
        <v>85</v>
      </c>
      <c r="I216" s="353"/>
      <c r="J216" s="353"/>
      <c r="K216" s="353"/>
      <c r="L216" s="308">
        <v>503</v>
      </c>
      <c r="M216" s="307"/>
      <c r="N216" s="315" t="s">
        <v>84</v>
      </c>
      <c r="O216" s="314">
        <v>5</v>
      </c>
      <c r="P216" s="313">
        <v>3</v>
      </c>
      <c r="Q216" s="303">
        <v>503</v>
      </c>
      <c r="R216" s="312" t="s">
        <v>82</v>
      </c>
      <c r="S216" s="311" t="s">
        <v>5</v>
      </c>
      <c r="T216" s="300" t="s">
        <v>3</v>
      </c>
      <c r="U216" s="299"/>
      <c r="V216" s="290">
        <v>4243750</v>
      </c>
      <c r="W216" s="298"/>
      <c r="X216" s="310">
        <v>4243750</v>
      </c>
      <c r="Y216" s="290">
        <v>4243750</v>
      </c>
      <c r="Z216" s="295" t="s">
        <v>78</v>
      </c>
      <c r="AA216" s="294"/>
      <c r="AB216" s="293"/>
    </row>
    <row r="217" spans="1:28" ht="15.75">
      <c r="A217" s="309"/>
      <c r="B217" s="354">
        <v>800</v>
      </c>
      <c r="C217" s="354"/>
      <c r="D217" s="354"/>
      <c r="E217" s="354"/>
      <c r="F217" s="354"/>
      <c r="G217" s="354"/>
      <c r="H217" s="354"/>
      <c r="I217" s="354"/>
      <c r="J217" s="354"/>
      <c r="K217" s="354"/>
      <c r="L217" s="308">
        <v>503</v>
      </c>
      <c r="M217" s="307"/>
      <c r="N217" s="306" t="s">
        <v>72</v>
      </c>
      <c r="O217" s="305">
        <v>5</v>
      </c>
      <c r="P217" s="304">
        <v>3</v>
      </c>
      <c r="Q217" s="303">
        <v>503</v>
      </c>
      <c r="R217" s="302" t="s">
        <v>82</v>
      </c>
      <c r="S217" s="301">
        <v>800</v>
      </c>
      <c r="T217" s="300" t="s">
        <v>3</v>
      </c>
      <c r="U217" s="299"/>
      <c r="V217" s="296">
        <v>4243750</v>
      </c>
      <c r="W217" s="298"/>
      <c r="X217" s="297">
        <v>4243750</v>
      </c>
      <c r="Y217" s="296">
        <v>4243750</v>
      </c>
      <c r="Z217" s="295" t="s">
        <v>78</v>
      </c>
      <c r="AA217" s="294"/>
      <c r="AB217" s="293"/>
    </row>
    <row r="218" spans="1:28" ht="78.75">
      <c r="A218" s="309"/>
      <c r="B218" s="354">
        <v>810</v>
      </c>
      <c r="C218" s="354"/>
      <c r="D218" s="354"/>
      <c r="E218" s="354"/>
      <c r="F218" s="354"/>
      <c r="G218" s="354"/>
      <c r="H218" s="354"/>
      <c r="I218" s="354"/>
      <c r="J218" s="354"/>
      <c r="K218" s="354"/>
      <c r="L218" s="308">
        <v>503</v>
      </c>
      <c r="M218" s="307"/>
      <c r="N218" s="306" t="s">
        <v>83</v>
      </c>
      <c r="O218" s="305">
        <v>5</v>
      </c>
      <c r="P218" s="304">
        <v>3</v>
      </c>
      <c r="Q218" s="303">
        <v>503</v>
      </c>
      <c r="R218" s="302" t="s">
        <v>82</v>
      </c>
      <c r="S218" s="301">
        <v>810</v>
      </c>
      <c r="T218" s="300" t="s">
        <v>3</v>
      </c>
      <c r="U218" s="299"/>
      <c r="V218" s="296">
        <v>4243750</v>
      </c>
      <c r="W218" s="298"/>
      <c r="X218" s="297">
        <v>4243750</v>
      </c>
      <c r="Y218" s="296">
        <v>4243750</v>
      </c>
      <c r="Z218" s="295" t="s">
        <v>78</v>
      </c>
      <c r="AA218" s="294"/>
      <c r="AB218" s="293"/>
    </row>
    <row r="219" spans="1:28" ht="126">
      <c r="A219" s="309"/>
      <c r="B219" s="318"/>
      <c r="C219" s="318"/>
      <c r="D219" s="317"/>
      <c r="E219" s="317"/>
      <c r="F219" s="317"/>
      <c r="G219" s="316"/>
      <c r="H219" s="353" t="s">
        <v>81</v>
      </c>
      <c r="I219" s="353"/>
      <c r="J219" s="353"/>
      <c r="K219" s="353"/>
      <c r="L219" s="308">
        <v>503</v>
      </c>
      <c r="M219" s="307"/>
      <c r="N219" s="315" t="s">
        <v>80</v>
      </c>
      <c r="O219" s="314">
        <v>5</v>
      </c>
      <c r="P219" s="313">
        <v>3</v>
      </c>
      <c r="Q219" s="303">
        <v>503</v>
      </c>
      <c r="R219" s="312" t="s">
        <v>79</v>
      </c>
      <c r="S219" s="311" t="s">
        <v>5</v>
      </c>
      <c r="T219" s="300" t="s">
        <v>3</v>
      </c>
      <c r="U219" s="299"/>
      <c r="V219" s="290">
        <v>30542151.949999999</v>
      </c>
      <c r="W219" s="298"/>
      <c r="X219" s="310">
        <v>29851875</v>
      </c>
      <c r="Y219" s="290">
        <v>29851875</v>
      </c>
      <c r="Z219" s="295" t="s">
        <v>78</v>
      </c>
      <c r="AA219" s="294"/>
      <c r="AB219" s="293"/>
    </row>
    <row r="220" spans="1:28" ht="31.5">
      <c r="A220" s="309"/>
      <c r="B220" s="354">
        <v>200</v>
      </c>
      <c r="C220" s="354"/>
      <c r="D220" s="354"/>
      <c r="E220" s="354"/>
      <c r="F220" s="354"/>
      <c r="G220" s="354"/>
      <c r="H220" s="354"/>
      <c r="I220" s="354"/>
      <c r="J220" s="354"/>
      <c r="K220" s="354"/>
      <c r="L220" s="308">
        <v>503</v>
      </c>
      <c r="M220" s="307"/>
      <c r="N220" s="306" t="s">
        <v>26</v>
      </c>
      <c r="O220" s="305">
        <v>5</v>
      </c>
      <c r="P220" s="304">
        <v>3</v>
      </c>
      <c r="Q220" s="303">
        <v>503</v>
      </c>
      <c r="R220" s="302" t="s">
        <v>79</v>
      </c>
      <c r="S220" s="301">
        <v>200</v>
      </c>
      <c r="T220" s="300" t="s">
        <v>3</v>
      </c>
      <c r="U220" s="299"/>
      <c r="V220" s="296">
        <v>30542151.949999999</v>
      </c>
      <c r="W220" s="298"/>
      <c r="X220" s="297">
        <v>29851875</v>
      </c>
      <c r="Y220" s="296">
        <v>29851875</v>
      </c>
      <c r="Z220" s="295" t="s">
        <v>78</v>
      </c>
      <c r="AA220" s="294"/>
      <c r="AB220" s="293"/>
    </row>
    <row r="221" spans="1:28" ht="47.25">
      <c r="A221" s="309"/>
      <c r="B221" s="354">
        <v>240</v>
      </c>
      <c r="C221" s="354"/>
      <c r="D221" s="354"/>
      <c r="E221" s="354"/>
      <c r="F221" s="354"/>
      <c r="G221" s="354"/>
      <c r="H221" s="354"/>
      <c r="I221" s="354"/>
      <c r="J221" s="354"/>
      <c r="K221" s="354"/>
      <c r="L221" s="308">
        <v>503</v>
      </c>
      <c r="M221" s="307"/>
      <c r="N221" s="306" t="s">
        <v>25</v>
      </c>
      <c r="O221" s="305">
        <v>5</v>
      </c>
      <c r="P221" s="304">
        <v>3</v>
      </c>
      <c r="Q221" s="303">
        <v>503</v>
      </c>
      <c r="R221" s="302" t="s">
        <v>79</v>
      </c>
      <c r="S221" s="301">
        <v>240</v>
      </c>
      <c r="T221" s="300" t="s">
        <v>3</v>
      </c>
      <c r="U221" s="299"/>
      <c r="V221" s="296">
        <v>30542151.949999999</v>
      </c>
      <c r="W221" s="298"/>
      <c r="X221" s="297">
        <v>29851875</v>
      </c>
      <c r="Y221" s="296">
        <v>29851875</v>
      </c>
      <c r="Z221" s="295" t="s">
        <v>78</v>
      </c>
      <c r="AA221" s="294"/>
      <c r="AB221" s="293"/>
    </row>
    <row r="222" spans="1:28" ht="31.5">
      <c r="A222" s="309"/>
      <c r="B222" s="318"/>
      <c r="C222" s="319"/>
      <c r="D222" s="356" t="s">
        <v>13</v>
      </c>
      <c r="E222" s="356"/>
      <c r="F222" s="356"/>
      <c r="G222" s="356"/>
      <c r="H222" s="356"/>
      <c r="I222" s="356"/>
      <c r="J222" s="356"/>
      <c r="K222" s="356"/>
      <c r="L222" s="308">
        <v>503</v>
      </c>
      <c r="M222" s="307"/>
      <c r="N222" s="315" t="s">
        <v>12</v>
      </c>
      <c r="O222" s="314">
        <v>5</v>
      </c>
      <c r="P222" s="313">
        <v>3</v>
      </c>
      <c r="Q222" s="303">
        <v>503</v>
      </c>
      <c r="R222" s="312" t="s">
        <v>11</v>
      </c>
      <c r="S222" s="311" t="s">
        <v>5</v>
      </c>
      <c r="T222" s="300" t="s">
        <v>3</v>
      </c>
      <c r="U222" s="299"/>
      <c r="V222" s="290">
        <v>26738178.969999999</v>
      </c>
      <c r="W222" s="298"/>
      <c r="X222" s="310">
        <v>34187936</v>
      </c>
      <c r="Y222" s="290">
        <v>39264734</v>
      </c>
      <c r="Z222" s="295" t="s">
        <v>77</v>
      </c>
      <c r="AA222" s="294"/>
      <c r="AB222" s="293"/>
    </row>
    <row r="223" spans="1:28" ht="15.75">
      <c r="A223" s="309"/>
      <c r="B223" s="318"/>
      <c r="C223" s="318"/>
      <c r="D223" s="317"/>
      <c r="E223" s="317"/>
      <c r="F223" s="317"/>
      <c r="G223" s="316"/>
      <c r="H223" s="353" t="s">
        <v>76</v>
      </c>
      <c r="I223" s="353"/>
      <c r="J223" s="353"/>
      <c r="K223" s="353"/>
      <c r="L223" s="308">
        <v>503</v>
      </c>
      <c r="M223" s="307"/>
      <c r="N223" s="315" t="s">
        <v>75</v>
      </c>
      <c r="O223" s="314">
        <v>5</v>
      </c>
      <c r="P223" s="313">
        <v>3</v>
      </c>
      <c r="Q223" s="303">
        <v>503</v>
      </c>
      <c r="R223" s="312" t="s">
        <v>70</v>
      </c>
      <c r="S223" s="311" t="s">
        <v>5</v>
      </c>
      <c r="T223" s="300" t="s">
        <v>3</v>
      </c>
      <c r="U223" s="299"/>
      <c r="V223" s="290">
        <v>8453209.6999999993</v>
      </c>
      <c r="W223" s="298"/>
      <c r="X223" s="310">
        <v>9374500</v>
      </c>
      <c r="Y223" s="290">
        <v>9374500</v>
      </c>
      <c r="Z223" s="295" t="s">
        <v>57</v>
      </c>
      <c r="AA223" s="294"/>
      <c r="AB223" s="293"/>
    </row>
    <row r="224" spans="1:28" ht="31.5">
      <c r="A224" s="309"/>
      <c r="B224" s="354">
        <v>200</v>
      </c>
      <c r="C224" s="354"/>
      <c r="D224" s="354"/>
      <c r="E224" s="354"/>
      <c r="F224" s="354"/>
      <c r="G224" s="354"/>
      <c r="H224" s="354"/>
      <c r="I224" s="354"/>
      <c r="J224" s="354"/>
      <c r="K224" s="354"/>
      <c r="L224" s="308">
        <v>503</v>
      </c>
      <c r="M224" s="307"/>
      <c r="N224" s="306" t="s">
        <v>26</v>
      </c>
      <c r="O224" s="305">
        <v>5</v>
      </c>
      <c r="P224" s="304">
        <v>3</v>
      </c>
      <c r="Q224" s="303">
        <v>503</v>
      </c>
      <c r="R224" s="302" t="s">
        <v>70</v>
      </c>
      <c r="S224" s="301">
        <v>200</v>
      </c>
      <c r="T224" s="300" t="s">
        <v>3</v>
      </c>
      <c r="U224" s="299"/>
      <c r="V224" s="296">
        <v>4868997.8</v>
      </c>
      <c r="W224" s="298"/>
      <c r="X224" s="297">
        <v>4374500</v>
      </c>
      <c r="Y224" s="296">
        <v>4374500</v>
      </c>
      <c r="Z224" s="295" t="s">
        <v>57</v>
      </c>
      <c r="AA224" s="294"/>
      <c r="AB224" s="293"/>
    </row>
    <row r="225" spans="1:28" ht="47.25">
      <c r="A225" s="309"/>
      <c r="B225" s="354">
        <v>240</v>
      </c>
      <c r="C225" s="354"/>
      <c r="D225" s="354"/>
      <c r="E225" s="354"/>
      <c r="F225" s="354"/>
      <c r="G225" s="354"/>
      <c r="H225" s="354"/>
      <c r="I225" s="354"/>
      <c r="J225" s="354"/>
      <c r="K225" s="354"/>
      <c r="L225" s="308">
        <v>503</v>
      </c>
      <c r="M225" s="307"/>
      <c r="N225" s="306" t="s">
        <v>25</v>
      </c>
      <c r="O225" s="305">
        <v>5</v>
      </c>
      <c r="P225" s="304">
        <v>3</v>
      </c>
      <c r="Q225" s="303">
        <v>503</v>
      </c>
      <c r="R225" s="302" t="s">
        <v>70</v>
      </c>
      <c r="S225" s="301">
        <v>240</v>
      </c>
      <c r="T225" s="300" t="s">
        <v>3</v>
      </c>
      <c r="U225" s="299"/>
      <c r="V225" s="296">
        <v>4868997.8</v>
      </c>
      <c r="W225" s="298"/>
      <c r="X225" s="297">
        <v>4374500</v>
      </c>
      <c r="Y225" s="296">
        <v>4374500</v>
      </c>
      <c r="Z225" s="295" t="s">
        <v>57</v>
      </c>
      <c r="AA225" s="294"/>
      <c r="AB225" s="293"/>
    </row>
    <row r="226" spans="1:28" ht="47.25">
      <c r="A226" s="309"/>
      <c r="B226" s="354">
        <v>400</v>
      </c>
      <c r="C226" s="354"/>
      <c r="D226" s="354"/>
      <c r="E226" s="354"/>
      <c r="F226" s="354"/>
      <c r="G226" s="354"/>
      <c r="H226" s="354"/>
      <c r="I226" s="354"/>
      <c r="J226" s="354"/>
      <c r="K226" s="354"/>
      <c r="L226" s="308">
        <v>503</v>
      </c>
      <c r="M226" s="307"/>
      <c r="N226" s="306" t="s">
        <v>74</v>
      </c>
      <c r="O226" s="305">
        <v>5</v>
      </c>
      <c r="P226" s="304">
        <v>3</v>
      </c>
      <c r="Q226" s="303">
        <v>503</v>
      </c>
      <c r="R226" s="302" t="s">
        <v>70</v>
      </c>
      <c r="S226" s="301">
        <v>400</v>
      </c>
      <c r="T226" s="300" t="s">
        <v>3</v>
      </c>
      <c r="U226" s="299"/>
      <c r="V226" s="296">
        <v>3542232.9</v>
      </c>
      <c r="W226" s="298"/>
      <c r="X226" s="297">
        <v>5000000</v>
      </c>
      <c r="Y226" s="296">
        <v>5000000</v>
      </c>
      <c r="Z226" s="295" t="s">
        <v>57</v>
      </c>
      <c r="AA226" s="294"/>
      <c r="AB226" s="293"/>
    </row>
    <row r="227" spans="1:28" ht="15.75">
      <c r="A227" s="309"/>
      <c r="B227" s="354">
        <v>410</v>
      </c>
      <c r="C227" s="354"/>
      <c r="D227" s="354"/>
      <c r="E227" s="354"/>
      <c r="F227" s="354"/>
      <c r="G227" s="354"/>
      <c r="H227" s="354"/>
      <c r="I227" s="354"/>
      <c r="J227" s="354"/>
      <c r="K227" s="354"/>
      <c r="L227" s="308">
        <v>503</v>
      </c>
      <c r="M227" s="307"/>
      <c r="N227" s="306" t="s">
        <v>73</v>
      </c>
      <c r="O227" s="305">
        <v>5</v>
      </c>
      <c r="P227" s="304">
        <v>3</v>
      </c>
      <c r="Q227" s="303">
        <v>503</v>
      </c>
      <c r="R227" s="302" t="s">
        <v>70</v>
      </c>
      <c r="S227" s="301">
        <v>410</v>
      </c>
      <c r="T227" s="300" t="s">
        <v>3</v>
      </c>
      <c r="U227" s="299"/>
      <c r="V227" s="296">
        <v>3542232.9</v>
      </c>
      <c r="W227" s="298"/>
      <c r="X227" s="297">
        <v>5000000</v>
      </c>
      <c r="Y227" s="296">
        <v>5000000</v>
      </c>
      <c r="Z227" s="295" t="s">
        <v>57</v>
      </c>
      <c r="AA227" s="294"/>
      <c r="AB227" s="293"/>
    </row>
    <row r="228" spans="1:28" ht="15.75">
      <c r="A228" s="309"/>
      <c r="B228" s="354">
        <v>800</v>
      </c>
      <c r="C228" s="354"/>
      <c r="D228" s="354"/>
      <c r="E228" s="354"/>
      <c r="F228" s="354"/>
      <c r="G228" s="354"/>
      <c r="H228" s="354"/>
      <c r="I228" s="354"/>
      <c r="J228" s="354"/>
      <c r="K228" s="354"/>
      <c r="L228" s="308">
        <v>503</v>
      </c>
      <c r="M228" s="307"/>
      <c r="N228" s="306" t="s">
        <v>72</v>
      </c>
      <c r="O228" s="305">
        <v>5</v>
      </c>
      <c r="P228" s="304">
        <v>3</v>
      </c>
      <c r="Q228" s="303">
        <v>503</v>
      </c>
      <c r="R228" s="302" t="s">
        <v>70</v>
      </c>
      <c r="S228" s="301">
        <v>800</v>
      </c>
      <c r="T228" s="300" t="s">
        <v>3</v>
      </c>
      <c r="U228" s="299"/>
      <c r="V228" s="296">
        <v>41979</v>
      </c>
      <c r="W228" s="298"/>
      <c r="X228" s="297">
        <v>0</v>
      </c>
      <c r="Y228" s="296">
        <v>0</v>
      </c>
      <c r="Z228" s="295" t="s">
        <v>57</v>
      </c>
      <c r="AA228" s="294"/>
      <c r="AB228" s="293"/>
    </row>
    <row r="229" spans="1:28" ht="15.75">
      <c r="A229" s="309"/>
      <c r="B229" s="354">
        <v>850</v>
      </c>
      <c r="C229" s="354"/>
      <c r="D229" s="354"/>
      <c r="E229" s="354"/>
      <c r="F229" s="354"/>
      <c r="G229" s="354"/>
      <c r="H229" s="354"/>
      <c r="I229" s="354"/>
      <c r="J229" s="354"/>
      <c r="K229" s="354"/>
      <c r="L229" s="308">
        <v>503</v>
      </c>
      <c r="M229" s="307"/>
      <c r="N229" s="306" t="s">
        <v>71</v>
      </c>
      <c r="O229" s="305">
        <v>5</v>
      </c>
      <c r="P229" s="304">
        <v>3</v>
      </c>
      <c r="Q229" s="303">
        <v>503</v>
      </c>
      <c r="R229" s="302" t="s">
        <v>70</v>
      </c>
      <c r="S229" s="301">
        <v>850</v>
      </c>
      <c r="T229" s="300" t="s">
        <v>3</v>
      </c>
      <c r="U229" s="299"/>
      <c r="V229" s="296">
        <v>41979</v>
      </c>
      <c r="W229" s="298"/>
      <c r="X229" s="297">
        <v>0</v>
      </c>
      <c r="Y229" s="296">
        <v>0</v>
      </c>
      <c r="Z229" s="295" t="s">
        <v>57</v>
      </c>
      <c r="AA229" s="294"/>
      <c r="AB229" s="293"/>
    </row>
    <row r="230" spans="1:28" ht="15.75">
      <c r="A230" s="309"/>
      <c r="B230" s="318"/>
      <c r="C230" s="318"/>
      <c r="D230" s="317"/>
      <c r="E230" s="317"/>
      <c r="F230" s="317"/>
      <c r="G230" s="316"/>
      <c r="H230" s="353" t="s">
        <v>69</v>
      </c>
      <c r="I230" s="353"/>
      <c r="J230" s="353"/>
      <c r="K230" s="353"/>
      <c r="L230" s="308">
        <v>503</v>
      </c>
      <c r="M230" s="307"/>
      <c r="N230" s="315" t="s">
        <v>68</v>
      </c>
      <c r="O230" s="314">
        <v>5</v>
      </c>
      <c r="P230" s="313">
        <v>3</v>
      </c>
      <c r="Q230" s="303">
        <v>503</v>
      </c>
      <c r="R230" s="312" t="s">
        <v>67</v>
      </c>
      <c r="S230" s="311" t="s">
        <v>5</v>
      </c>
      <c r="T230" s="300" t="s">
        <v>3</v>
      </c>
      <c r="U230" s="299"/>
      <c r="V230" s="290">
        <v>508000</v>
      </c>
      <c r="W230" s="298"/>
      <c r="X230" s="310">
        <v>508000</v>
      </c>
      <c r="Y230" s="290">
        <v>508000</v>
      </c>
      <c r="Z230" s="295" t="s">
        <v>57</v>
      </c>
      <c r="AA230" s="294"/>
      <c r="AB230" s="293"/>
    </row>
    <row r="231" spans="1:28" ht="31.5">
      <c r="A231" s="309"/>
      <c r="B231" s="354">
        <v>200</v>
      </c>
      <c r="C231" s="354"/>
      <c r="D231" s="354"/>
      <c r="E231" s="354"/>
      <c r="F231" s="354"/>
      <c r="G231" s="354"/>
      <c r="H231" s="354"/>
      <c r="I231" s="354"/>
      <c r="J231" s="354"/>
      <c r="K231" s="354"/>
      <c r="L231" s="308">
        <v>503</v>
      </c>
      <c r="M231" s="307"/>
      <c r="N231" s="306" t="s">
        <v>26</v>
      </c>
      <c r="O231" s="305">
        <v>5</v>
      </c>
      <c r="P231" s="304">
        <v>3</v>
      </c>
      <c r="Q231" s="303">
        <v>503</v>
      </c>
      <c r="R231" s="302" t="s">
        <v>67</v>
      </c>
      <c r="S231" s="301">
        <v>200</v>
      </c>
      <c r="T231" s="300" t="s">
        <v>3</v>
      </c>
      <c r="U231" s="299"/>
      <c r="V231" s="296">
        <v>508000</v>
      </c>
      <c r="W231" s="298"/>
      <c r="X231" s="297">
        <v>508000</v>
      </c>
      <c r="Y231" s="296">
        <v>508000</v>
      </c>
      <c r="Z231" s="295" t="s">
        <v>57</v>
      </c>
      <c r="AA231" s="294"/>
      <c r="AB231" s="293"/>
    </row>
    <row r="232" spans="1:28" ht="47.25">
      <c r="A232" s="309"/>
      <c r="B232" s="354">
        <v>240</v>
      </c>
      <c r="C232" s="354"/>
      <c r="D232" s="354"/>
      <c r="E232" s="354"/>
      <c r="F232" s="354"/>
      <c r="G232" s="354"/>
      <c r="H232" s="354"/>
      <c r="I232" s="354"/>
      <c r="J232" s="354"/>
      <c r="K232" s="354"/>
      <c r="L232" s="308">
        <v>503</v>
      </c>
      <c r="M232" s="307"/>
      <c r="N232" s="306" t="s">
        <v>25</v>
      </c>
      <c r="O232" s="305">
        <v>5</v>
      </c>
      <c r="P232" s="304">
        <v>3</v>
      </c>
      <c r="Q232" s="303">
        <v>503</v>
      </c>
      <c r="R232" s="302" t="s">
        <v>67</v>
      </c>
      <c r="S232" s="301">
        <v>240</v>
      </c>
      <c r="T232" s="300" t="s">
        <v>3</v>
      </c>
      <c r="U232" s="299"/>
      <c r="V232" s="296">
        <v>508000</v>
      </c>
      <c r="W232" s="298"/>
      <c r="X232" s="297">
        <v>508000</v>
      </c>
      <c r="Y232" s="296">
        <v>508000</v>
      </c>
      <c r="Z232" s="295" t="s">
        <v>57</v>
      </c>
      <c r="AA232" s="294"/>
      <c r="AB232" s="293"/>
    </row>
    <row r="233" spans="1:28" ht="15.75">
      <c r="A233" s="309"/>
      <c r="B233" s="318"/>
      <c r="C233" s="318"/>
      <c r="D233" s="317"/>
      <c r="E233" s="317"/>
      <c r="F233" s="317"/>
      <c r="G233" s="316"/>
      <c r="H233" s="353" t="s">
        <v>66</v>
      </c>
      <c r="I233" s="353"/>
      <c r="J233" s="353"/>
      <c r="K233" s="353"/>
      <c r="L233" s="308">
        <v>503</v>
      </c>
      <c r="M233" s="307"/>
      <c r="N233" s="315" t="s">
        <v>65</v>
      </c>
      <c r="O233" s="314">
        <v>5</v>
      </c>
      <c r="P233" s="313">
        <v>3</v>
      </c>
      <c r="Q233" s="303">
        <v>503</v>
      </c>
      <c r="R233" s="312" t="s">
        <v>64</v>
      </c>
      <c r="S233" s="311" t="s">
        <v>5</v>
      </c>
      <c r="T233" s="300" t="s">
        <v>3</v>
      </c>
      <c r="U233" s="299"/>
      <c r="V233" s="290">
        <v>826610.46</v>
      </c>
      <c r="W233" s="298"/>
      <c r="X233" s="310">
        <v>850100</v>
      </c>
      <c r="Y233" s="290">
        <v>350100</v>
      </c>
      <c r="Z233" s="295" t="s">
        <v>57</v>
      </c>
      <c r="AA233" s="294"/>
      <c r="AB233" s="293"/>
    </row>
    <row r="234" spans="1:28" ht="31.5">
      <c r="A234" s="309"/>
      <c r="B234" s="354">
        <v>200</v>
      </c>
      <c r="C234" s="354"/>
      <c r="D234" s="354"/>
      <c r="E234" s="354"/>
      <c r="F234" s="354"/>
      <c r="G234" s="354"/>
      <c r="H234" s="354"/>
      <c r="I234" s="354"/>
      <c r="J234" s="354"/>
      <c r="K234" s="354"/>
      <c r="L234" s="308">
        <v>503</v>
      </c>
      <c r="M234" s="307"/>
      <c r="N234" s="306" t="s">
        <v>26</v>
      </c>
      <c r="O234" s="305">
        <v>5</v>
      </c>
      <c r="P234" s="304">
        <v>3</v>
      </c>
      <c r="Q234" s="303">
        <v>503</v>
      </c>
      <c r="R234" s="302" t="s">
        <v>64</v>
      </c>
      <c r="S234" s="301">
        <v>200</v>
      </c>
      <c r="T234" s="300" t="s">
        <v>3</v>
      </c>
      <c r="U234" s="299"/>
      <c r="V234" s="296">
        <v>826610.46</v>
      </c>
      <c r="W234" s="298"/>
      <c r="X234" s="297">
        <v>850100</v>
      </c>
      <c r="Y234" s="296">
        <v>350100</v>
      </c>
      <c r="Z234" s="295" t="s">
        <v>57</v>
      </c>
      <c r="AA234" s="294"/>
      <c r="AB234" s="293"/>
    </row>
    <row r="235" spans="1:28" ht="47.25">
      <c r="A235" s="309"/>
      <c r="B235" s="354">
        <v>240</v>
      </c>
      <c r="C235" s="354"/>
      <c r="D235" s="354"/>
      <c r="E235" s="354"/>
      <c r="F235" s="354"/>
      <c r="G235" s="354"/>
      <c r="H235" s="354"/>
      <c r="I235" s="354"/>
      <c r="J235" s="354"/>
      <c r="K235" s="354"/>
      <c r="L235" s="308">
        <v>503</v>
      </c>
      <c r="M235" s="307"/>
      <c r="N235" s="306" t="s">
        <v>25</v>
      </c>
      <c r="O235" s="305">
        <v>5</v>
      </c>
      <c r="P235" s="304">
        <v>3</v>
      </c>
      <c r="Q235" s="303">
        <v>503</v>
      </c>
      <c r="R235" s="302" t="s">
        <v>64</v>
      </c>
      <c r="S235" s="301">
        <v>240</v>
      </c>
      <c r="T235" s="300" t="s">
        <v>3</v>
      </c>
      <c r="U235" s="299"/>
      <c r="V235" s="296">
        <v>826610.46</v>
      </c>
      <c r="W235" s="298"/>
      <c r="X235" s="297">
        <v>850100</v>
      </c>
      <c r="Y235" s="296">
        <v>350100</v>
      </c>
      <c r="Z235" s="295" t="s">
        <v>57</v>
      </c>
      <c r="AA235" s="294"/>
      <c r="AB235" s="293"/>
    </row>
    <row r="236" spans="1:28" ht="15.75">
      <c r="A236" s="309"/>
      <c r="B236" s="318"/>
      <c r="C236" s="318"/>
      <c r="D236" s="317"/>
      <c r="E236" s="317"/>
      <c r="F236" s="317"/>
      <c r="G236" s="316"/>
      <c r="H236" s="353" t="s">
        <v>63</v>
      </c>
      <c r="I236" s="353"/>
      <c r="J236" s="353"/>
      <c r="K236" s="353"/>
      <c r="L236" s="308">
        <v>503</v>
      </c>
      <c r="M236" s="307"/>
      <c r="N236" s="315" t="s">
        <v>62</v>
      </c>
      <c r="O236" s="314">
        <v>5</v>
      </c>
      <c r="P236" s="313">
        <v>3</v>
      </c>
      <c r="Q236" s="303">
        <v>503</v>
      </c>
      <c r="R236" s="312" t="s">
        <v>61</v>
      </c>
      <c r="S236" s="311" t="s">
        <v>5</v>
      </c>
      <c r="T236" s="300" t="s">
        <v>3</v>
      </c>
      <c r="U236" s="299"/>
      <c r="V236" s="290">
        <v>300000</v>
      </c>
      <c r="W236" s="298"/>
      <c r="X236" s="310">
        <v>300000</v>
      </c>
      <c r="Y236" s="290">
        <v>300000</v>
      </c>
      <c r="Z236" s="295" t="s">
        <v>57</v>
      </c>
      <c r="AA236" s="294"/>
      <c r="AB236" s="293"/>
    </row>
    <row r="237" spans="1:28" ht="31.5">
      <c r="A237" s="309"/>
      <c r="B237" s="354">
        <v>200</v>
      </c>
      <c r="C237" s="354"/>
      <c r="D237" s="354"/>
      <c r="E237" s="354"/>
      <c r="F237" s="354"/>
      <c r="G237" s="354"/>
      <c r="H237" s="354"/>
      <c r="I237" s="354"/>
      <c r="J237" s="354"/>
      <c r="K237" s="354"/>
      <c r="L237" s="308">
        <v>503</v>
      </c>
      <c r="M237" s="307"/>
      <c r="N237" s="306" t="s">
        <v>26</v>
      </c>
      <c r="O237" s="305">
        <v>5</v>
      </c>
      <c r="P237" s="304">
        <v>3</v>
      </c>
      <c r="Q237" s="303">
        <v>503</v>
      </c>
      <c r="R237" s="302" t="s">
        <v>61</v>
      </c>
      <c r="S237" s="301">
        <v>200</v>
      </c>
      <c r="T237" s="300" t="s">
        <v>3</v>
      </c>
      <c r="U237" s="299"/>
      <c r="V237" s="296">
        <v>300000</v>
      </c>
      <c r="W237" s="298"/>
      <c r="X237" s="297">
        <v>300000</v>
      </c>
      <c r="Y237" s="296">
        <v>300000</v>
      </c>
      <c r="Z237" s="295" t="s">
        <v>57</v>
      </c>
      <c r="AA237" s="294"/>
      <c r="AB237" s="293"/>
    </row>
    <row r="238" spans="1:28" ht="47.25">
      <c r="A238" s="309"/>
      <c r="B238" s="354">
        <v>240</v>
      </c>
      <c r="C238" s="354"/>
      <c r="D238" s="354"/>
      <c r="E238" s="354"/>
      <c r="F238" s="354"/>
      <c r="G238" s="354"/>
      <c r="H238" s="354"/>
      <c r="I238" s="354"/>
      <c r="J238" s="354"/>
      <c r="K238" s="354"/>
      <c r="L238" s="308">
        <v>503</v>
      </c>
      <c r="M238" s="307"/>
      <c r="N238" s="306" t="s">
        <v>25</v>
      </c>
      <c r="O238" s="305">
        <v>5</v>
      </c>
      <c r="P238" s="304">
        <v>3</v>
      </c>
      <c r="Q238" s="303">
        <v>503</v>
      </c>
      <c r="R238" s="302" t="s">
        <v>61</v>
      </c>
      <c r="S238" s="301">
        <v>240</v>
      </c>
      <c r="T238" s="300" t="s">
        <v>3</v>
      </c>
      <c r="U238" s="299"/>
      <c r="V238" s="296">
        <v>300000</v>
      </c>
      <c r="W238" s="298"/>
      <c r="X238" s="297">
        <v>300000</v>
      </c>
      <c r="Y238" s="296">
        <v>300000</v>
      </c>
      <c r="Z238" s="295" t="s">
        <v>57</v>
      </c>
      <c r="AA238" s="294"/>
      <c r="AB238" s="293"/>
    </row>
    <row r="239" spans="1:28" ht="15.75">
      <c r="A239" s="309"/>
      <c r="B239" s="318"/>
      <c r="C239" s="318"/>
      <c r="D239" s="317"/>
      <c r="E239" s="317"/>
      <c r="F239" s="317"/>
      <c r="G239" s="316"/>
      <c r="H239" s="353" t="s">
        <v>60</v>
      </c>
      <c r="I239" s="353"/>
      <c r="J239" s="353"/>
      <c r="K239" s="353"/>
      <c r="L239" s="308">
        <v>503</v>
      </c>
      <c r="M239" s="307"/>
      <c r="N239" s="315" t="s">
        <v>59</v>
      </c>
      <c r="O239" s="314">
        <v>5</v>
      </c>
      <c r="P239" s="313">
        <v>3</v>
      </c>
      <c r="Q239" s="303">
        <v>503</v>
      </c>
      <c r="R239" s="312" t="s">
        <v>58</v>
      </c>
      <c r="S239" s="311" t="s">
        <v>5</v>
      </c>
      <c r="T239" s="300" t="s">
        <v>3</v>
      </c>
      <c r="U239" s="299"/>
      <c r="V239" s="290">
        <v>14309078.41</v>
      </c>
      <c r="W239" s="298"/>
      <c r="X239" s="310">
        <v>21155336</v>
      </c>
      <c r="Y239" s="290">
        <v>28732134</v>
      </c>
      <c r="Z239" s="295" t="s">
        <v>57</v>
      </c>
      <c r="AA239" s="294"/>
      <c r="AB239" s="293"/>
    </row>
    <row r="240" spans="1:28" ht="31.5">
      <c r="A240" s="309"/>
      <c r="B240" s="354">
        <v>200</v>
      </c>
      <c r="C240" s="354"/>
      <c r="D240" s="354"/>
      <c r="E240" s="354"/>
      <c r="F240" s="354"/>
      <c r="G240" s="354"/>
      <c r="H240" s="354"/>
      <c r="I240" s="354"/>
      <c r="J240" s="354"/>
      <c r="K240" s="354"/>
      <c r="L240" s="308">
        <v>503</v>
      </c>
      <c r="M240" s="307"/>
      <c r="N240" s="306" t="s">
        <v>26</v>
      </c>
      <c r="O240" s="305">
        <v>5</v>
      </c>
      <c r="P240" s="304">
        <v>3</v>
      </c>
      <c r="Q240" s="303">
        <v>503</v>
      </c>
      <c r="R240" s="302" t="s">
        <v>58</v>
      </c>
      <c r="S240" s="301">
        <v>200</v>
      </c>
      <c r="T240" s="300" t="s">
        <v>3</v>
      </c>
      <c r="U240" s="299"/>
      <c r="V240" s="296">
        <v>14309078.41</v>
      </c>
      <c r="W240" s="298"/>
      <c r="X240" s="297">
        <v>21155336</v>
      </c>
      <c r="Y240" s="296">
        <v>28732134</v>
      </c>
      <c r="Z240" s="295" t="s">
        <v>57</v>
      </c>
      <c r="AA240" s="294"/>
      <c r="AB240" s="293"/>
    </row>
    <row r="241" spans="1:28" ht="47.25">
      <c r="A241" s="309"/>
      <c r="B241" s="354">
        <v>240</v>
      </c>
      <c r="C241" s="354"/>
      <c r="D241" s="354"/>
      <c r="E241" s="354"/>
      <c r="F241" s="354"/>
      <c r="G241" s="354"/>
      <c r="H241" s="354"/>
      <c r="I241" s="354"/>
      <c r="J241" s="354"/>
      <c r="K241" s="354"/>
      <c r="L241" s="308">
        <v>503</v>
      </c>
      <c r="M241" s="307"/>
      <c r="N241" s="306" t="s">
        <v>25</v>
      </c>
      <c r="O241" s="305">
        <v>5</v>
      </c>
      <c r="P241" s="304">
        <v>3</v>
      </c>
      <c r="Q241" s="303">
        <v>503</v>
      </c>
      <c r="R241" s="302" t="s">
        <v>58</v>
      </c>
      <c r="S241" s="301">
        <v>240</v>
      </c>
      <c r="T241" s="300" t="s">
        <v>3</v>
      </c>
      <c r="U241" s="299"/>
      <c r="V241" s="296">
        <v>14309078.41</v>
      </c>
      <c r="W241" s="298"/>
      <c r="X241" s="297">
        <v>21155336</v>
      </c>
      <c r="Y241" s="296">
        <v>28732134</v>
      </c>
      <c r="Z241" s="295" t="s">
        <v>57</v>
      </c>
      <c r="AA241" s="294"/>
      <c r="AB241" s="293"/>
    </row>
    <row r="242" spans="1:28" ht="47.25">
      <c r="A242" s="309"/>
      <c r="B242" s="318"/>
      <c r="C242" s="318"/>
      <c r="D242" s="317"/>
      <c r="E242" s="317"/>
      <c r="F242" s="317"/>
      <c r="G242" s="316"/>
      <c r="H242" s="353" t="s">
        <v>555</v>
      </c>
      <c r="I242" s="353"/>
      <c r="J242" s="353"/>
      <c r="K242" s="353"/>
      <c r="L242" s="308">
        <v>503</v>
      </c>
      <c r="M242" s="307"/>
      <c r="N242" s="315" t="s">
        <v>556</v>
      </c>
      <c r="O242" s="314">
        <v>5</v>
      </c>
      <c r="P242" s="313">
        <v>3</v>
      </c>
      <c r="Q242" s="303">
        <v>503</v>
      </c>
      <c r="R242" s="312" t="s">
        <v>557</v>
      </c>
      <c r="S242" s="311" t="s">
        <v>5</v>
      </c>
      <c r="T242" s="300" t="s">
        <v>3</v>
      </c>
      <c r="U242" s="299"/>
      <c r="V242" s="290">
        <v>198000</v>
      </c>
      <c r="W242" s="298"/>
      <c r="X242" s="310">
        <v>0</v>
      </c>
      <c r="Y242" s="290">
        <v>0</v>
      </c>
      <c r="Z242" s="295" t="s">
        <v>57</v>
      </c>
      <c r="AA242" s="294"/>
      <c r="AB242" s="293"/>
    </row>
    <row r="243" spans="1:28" ht="31.5">
      <c r="A243" s="309"/>
      <c r="B243" s="354">
        <v>200</v>
      </c>
      <c r="C243" s="354"/>
      <c r="D243" s="354"/>
      <c r="E243" s="354"/>
      <c r="F243" s="354"/>
      <c r="G243" s="354"/>
      <c r="H243" s="354"/>
      <c r="I243" s="354"/>
      <c r="J243" s="354"/>
      <c r="K243" s="354"/>
      <c r="L243" s="308">
        <v>503</v>
      </c>
      <c r="M243" s="307"/>
      <c r="N243" s="306" t="s">
        <v>26</v>
      </c>
      <c r="O243" s="305">
        <v>5</v>
      </c>
      <c r="P243" s="304">
        <v>3</v>
      </c>
      <c r="Q243" s="303">
        <v>503</v>
      </c>
      <c r="R243" s="302" t="s">
        <v>557</v>
      </c>
      <c r="S243" s="301">
        <v>200</v>
      </c>
      <c r="T243" s="300" t="s">
        <v>3</v>
      </c>
      <c r="U243" s="299"/>
      <c r="V243" s="296">
        <v>198000</v>
      </c>
      <c r="W243" s="298"/>
      <c r="X243" s="297">
        <v>0</v>
      </c>
      <c r="Y243" s="296">
        <v>0</v>
      </c>
      <c r="Z243" s="295" t="s">
        <v>57</v>
      </c>
      <c r="AA243" s="294"/>
      <c r="AB243" s="293"/>
    </row>
    <row r="244" spans="1:28" ht="47.25">
      <c r="A244" s="309"/>
      <c r="B244" s="354">
        <v>240</v>
      </c>
      <c r="C244" s="354"/>
      <c r="D244" s="354"/>
      <c r="E244" s="354"/>
      <c r="F244" s="354"/>
      <c r="G244" s="354"/>
      <c r="H244" s="354"/>
      <c r="I244" s="354"/>
      <c r="J244" s="354"/>
      <c r="K244" s="354"/>
      <c r="L244" s="308">
        <v>503</v>
      </c>
      <c r="M244" s="307"/>
      <c r="N244" s="306" t="s">
        <v>25</v>
      </c>
      <c r="O244" s="305">
        <v>5</v>
      </c>
      <c r="P244" s="304">
        <v>3</v>
      </c>
      <c r="Q244" s="303">
        <v>503</v>
      </c>
      <c r="R244" s="302" t="s">
        <v>557</v>
      </c>
      <c r="S244" s="301">
        <v>240</v>
      </c>
      <c r="T244" s="300" t="s">
        <v>3</v>
      </c>
      <c r="U244" s="299"/>
      <c r="V244" s="296">
        <v>198000</v>
      </c>
      <c r="W244" s="298"/>
      <c r="X244" s="297">
        <v>0</v>
      </c>
      <c r="Y244" s="296">
        <v>0</v>
      </c>
      <c r="Z244" s="295" t="s">
        <v>57</v>
      </c>
      <c r="AA244" s="294"/>
      <c r="AB244" s="293"/>
    </row>
    <row r="245" spans="1:28" ht="110.25">
      <c r="A245" s="309"/>
      <c r="B245" s="318"/>
      <c r="C245" s="318"/>
      <c r="D245" s="317"/>
      <c r="E245" s="317"/>
      <c r="F245" s="317"/>
      <c r="G245" s="316"/>
      <c r="H245" s="353" t="s">
        <v>56</v>
      </c>
      <c r="I245" s="353"/>
      <c r="J245" s="353"/>
      <c r="K245" s="353"/>
      <c r="L245" s="308">
        <v>503</v>
      </c>
      <c r="M245" s="307"/>
      <c r="N245" s="315" t="s">
        <v>55</v>
      </c>
      <c r="O245" s="314">
        <v>5</v>
      </c>
      <c r="P245" s="313">
        <v>3</v>
      </c>
      <c r="Q245" s="303">
        <v>503</v>
      </c>
      <c r="R245" s="312" t="s">
        <v>54</v>
      </c>
      <c r="S245" s="311" t="s">
        <v>5</v>
      </c>
      <c r="T245" s="300" t="s">
        <v>3</v>
      </c>
      <c r="U245" s="299"/>
      <c r="V245" s="290">
        <v>1500000</v>
      </c>
      <c r="W245" s="298"/>
      <c r="X245" s="310">
        <v>0</v>
      </c>
      <c r="Y245" s="290">
        <v>0</v>
      </c>
      <c r="Z245" s="295" t="s">
        <v>50</v>
      </c>
      <c r="AA245" s="294"/>
      <c r="AB245" s="293"/>
    </row>
    <row r="246" spans="1:28" ht="31.5">
      <c r="A246" s="309"/>
      <c r="B246" s="354">
        <v>200</v>
      </c>
      <c r="C246" s="354"/>
      <c r="D246" s="354"/>
      <c r="E246" s="354"/>
      <c r="F246" s="354"/>
      <c r="G246" s="354"/>
      <c r="H246" s="354"/>
      <c r="I246" s="354"/>
      <c r="J246" s="354"/>
      <c r="K246" s="354"/>
      <c r="L246" s="308">
        <v>503</v>
      </c>
      <c r="M246" s="307"/>
      <c r="N246" s="306" t="s">
        <v>26</v>
      </c>
      <c r="O246" s="305">
        <v>5</v>
      </c>
      <c r="P246" s="304">
        <v>3</v>
      </c>
      <c r="Q246" s="303">
        <v>503</v>
      </c>
      <c r="R246" s="302" t="s">
        <v>54</v>
      </c>
      <c r="S246" s="301">
        <v>200</v>
      </c>
      <c r="T246" s="300" t="s">
        <v>3</v>
      </c>
      <c r="U246" s="299"/>
      <c r="V246" s="296">
        <v>1500000</v>
      </c>
      <c r="W246" s="298"/>
      <c r="X246" s="297">
        <v>0</v>
      </c>
      <c r="Y246" s="296">
        <v>0</v>
      </c>
      <c r="Z246" s="295" t="s">
        <v>50</v>
      </c>
      <c r="AA246" s="294"/>
      <c r="AB246" s="293"/>
    </row>
    <row r="247" spans="1:28" ht="47.25">
      <c r="A247" s="309"/>
      <c r="B247" s="354">
        <v>240</v>
      </c>
      <c r="C247" s="354"/>
      <c r="D247" s="354"/>
      <c r="E247" s="354"/>
      <c r="F247" s="354"/>
      <c r="G247" s="354"/>
      <c r="H247" s="354"/>
      <c r="I247" s="354"/>
      <c r="J247" s="354"/>
      <c r="K247" s="354"/>
      <c r="L247" s="308">
        <v>503</v>
      </c>
      <c r="M247" s="307"/>
      <c r="N247" s="306" t="s">
        <v>25</v>
      </c>
      <c r="O247" s="305">
        <v>5</v>
      </c>
      <c r="P247" s="304">
        <v>3</v>
      </c>
      <c r="Q247" s="303">
        <v>503</v>
      </c>
      <c r="R247" s="302" t="s">
        <v>54</v>
      </c>
      <c r="S247" s="301">
        <v>240</v>
      </c>
      <c r="T247" s="300" t="s">
        <v>3</v>
      </c>
      <c r="U247" s="299"/>
      <c r="V247" s="296">
        <v>1500000</v>
      </c>
      <c r="W247" s="298"/>
      <c r="X247" s="297">
        <v>0</v>
      </c>
      <c r="Y247" s="296">
        <v>0</v>
      </c>
      <c r="Z247" s="295" t="s">
        <v>50</v>
      </c>
      <c r="AA247" s="294"/>
      <c r="AB247" s="293"/>
    </row>
    <row r="248" spans="1:28" ht="126">
      <c r="A248" s="309"/>
      <c r="B248" s="318"/>
      <c r="C248" s="318"/>
      <c r="D248" s="317"/>
      <c r="E248" s="317"/>
      <c r="F248" s="317"/>
      <c r="G248" s="316"/>
      <c r="H248" s="353" t="s">
        <v>53</v>
      </c>
      <c r="I248" s="353"/>
      <c r="J248" s="353"/>
      <c r="K248" s="353"/>
      <c r="L248" s="308">
        <v>503</v>
      </c>
      <c r="M248" s="307"/>
      <c r="N248" s="315" t="s">
        <v>52</v>
      </c>
      <c r="O248" s="314">
        <v>5</v>
      </c>
      <c r="P248" s="313">
        <v>3</v>
      </c>
      <c r="Q248" s="303">
        <v>503</v>
      </c>
      <c r="R248" s="312" t="s">
        <v>51</v>
      </c>
      <c r="S248" s="311" t="s">
        <v>5</v>
      </c>
      <c r="T248" s="300" t="s">
        <v>3</v>
      </c>
      <c r="U248" s="299"/>
      <c r="V248" s="290">
        <v>0</v>
      </c>
      <c r="W248" s="298"/>
      <c r="X248" s="310">
        <v>2000000</v>
      </c>
      <c r="Y248" s="290">
        <v>0</v>
      </c>
      <c r="Z248" s="295" t="s">
        <v>50</v>
      </c>
      <c r="AA248" s="294"/>
      <c r="AB248" s="293"/>
    </row>
    <row r="249" spans="1:28" ht="31.5">
      <c r="A249" s="309"/>
      <c r="B249" s="354">
        <v>200</v>
      </c>
      <c r="C249" s="354"/>
      <c r="D249" s="354"/>
      <c r="E249" s="354"/>
      <c r="F249" s="354"/>
      <c r="G249" s="354"/>
      <c r="H249" s="354"/>
      <c r="I249" s="354"/>
      <c r="J249" s="354"/>
      <c r="K249" s="354"/>
      <c r="L249" s="308">
        <v>503</v>
      </c>
      <c r="M249" s="307"/>
      <c r="N249" s="306" t="s">
        <v>26</v>
      </c>
      <c r="O249" s="305">
        <v>5</v>
      </c>
      <c r="P249" s="304">
        <v>3</v>
      </c>
      <c r="Q249" s="303">
        <v>503</v>
      </c>
      <c r="R249" s="302" t="s">
        <v>51</v>
      </c>
      <c r="S249" s="301">
        <v>200</v>
      </c>
      <c r="T249" s="300" t="s">
        <v>3</v>
      </c>
      <c r="U249" s="299"/>
      <c r="V249" s="296">
        <v>0</v>
      </c>
      <c r="W249" s="298"/>
      <c r="X249" s="297">
        <v>2000000</v>
      </c>
      <c r="Y249" s="296">
        <v>0</v>
      </c>
      <c r="Z249" s="295" t="s">
        <v>50</v>
      </c>
      <c r="AA249" s="294"/>
      <c r="AB249" s="293"/>
    </row>
    <row r="250" spans="1:28" ht="47.25">
      <c r="A250" s="309"/>
      <c r="B250" s="354">
        <v>240</v>
      </c>
      <c r="C250" s="354"/>
      <c r="D250" s="354"/>
      <c r="E250" s="354"/>
      <c r="F250" s="354"/>
      <c r="G250" s="354"/>
      <c r="H250" s="354"/>
      <c r="I250" s="354"/>
      <c r="J250" s="354"/>
      <c r="K250" s="354"/>
      <c r="L250" s="308">
        <v>503</v>
      </c>
      <c r="M250" s="307"/>
      <c r="N250" s="306" t="s">
        <v>25</v>
      </c>
      <c r="O250" s="305">
        <v>5</v>
      </c>
      <c r="P250" s="304">
        <v>3</v>
      </c>
      <c r="Q250" s="303">
        <v>503</v>
      </c>
      <c r="R250" s="302" t="s">
        <v>51</v>
      </c>
      <c r="S250" s="301">
        <v>240</v>
      </c>
      <c r="T250" s="300" t="s">
        <v>3</v>
      </c>
      <c r="U250" s="299"/>
      <c r="V250" s="296">
        <v>0</v>
      </c>
      <c r="W250" s="298"/>
      <c r="X250" s="297">
        <v>2000000</v>
      </c>
      <c r="Y250" s="296">
        <v>0</v>
      </c>
      <c r="Z250" s="295" t="s">
        <v>50</v>
      </c>
      <c r="AA250" s="294"/>
      <c r="AB250" s="293"/>
    </row>
    <row r="251" spans="1:28" ht="110.25">
      <c r="A251" s="309"/>
      <c r="B251" s="318"/>
      <c r="C251" s="318"/>
      <c r="D251" s="317"/>
      <c r="E251" s="317"/>
      <c r="F251" s="317"/>
      <c r="G251" s="316"/>
      <c r="H251" s="353" t="s">
        <v>49</v>
      </c>
      <c r="I251" s="353"/>
      <c r="J251" s="353"/>
      <c r="K251" s="353"/>
      <c r="L251" s="308">
        <v>503</v>
      </c>
      <c r="M251" s="307"/>
      <c r="N251" s="315" t="s">
        <v>48</v>
      </c>
      <c r="O251" s="314">
        <v>5</v>
      </c>
      <c r="P251" s="313">
        <v>3</v>
      </c>
      <c r="Q251" s="303">
        <v>503</v>
      </c>
      <c r="R251" s="312" t="s">
        <v>47</v>
      </c>
      <c r="S251" s="311" t="s">
        <v>5</v>
      </c>
      <c r="T251" s="300" t="s">
        <v>3</v>
      </c>
      <c r="U251" s="299"/>
      <c r="V251" s="290">
        <v>643280.4</v>
      </c>
      <c r="W251" s="298"/>
      <c r="X251" s="310">
        <v>0</v>
      </c>
      <c r="Y251" s="290">
        <v>0</v>
      </c>
      <c r="Z251" s="295" t="s">
        <v>46</v>
      </c>
      <c r="AA251" s="294"/>
      <c r="AB251" s="293"/>
    </row>
    <row r="252" spans="1:28" ht="31.5">
      <c r="A252" s="309"/>
      <c r="B252" s="354">
        <v>200</v>
      </c>
      <c r="C252" s="354"/>
      <c r="D252" s="354"/>
      <c r="E252" s="354"/>
      <c r="F252" s="354"/>
      <c r="G252" s="354"/>
      <c r="H252" s="354"/>
      <c r="I252" s="354"/>
      <c r="J252" s="354"/>
      <c r="K252" s="354"/>
      <c r="L252" s="308">
        <v>503</v>
      </c>
      <c r="M252" s="307"/>
      <c r="N252" s="306" t="s">
        <v>26</v>
      </c>
      <c r="O252" s="305">
        <v>5</v>
      </c>
      <c r="P252" s="304">
        <v>3</v>
      </c>
      <c r="Q252" s="303">
        <v>503</v>
      </c>
      <c r="R252" s="302" t="s">
        <v>47</v>
      </c>
      <c r="S252" s="301">
        <v>200</v>
      </c>
      <c r="T252" s="300" t="s">
        <v>3</v>
      </c>
      <c r="U252" s="299"/>
      <c r="V252" s="296">
        <v>643280.4</v>
      </c>
      <c r="W252" s="298"/>
      <c r="X252" s="297">
        <v>0</v>
      </c>
      <c r="Y252" s="296">
        <v>0</v>
      </c>
      <c r="Z252" s="295" t="s">
        <v>46</v>
      </c>
      <c r="AA252" s="294"/>
      <c r="AB252" s="293"/>
    </row>
    <row r="253" spans="1:28" ht="47.25">
      <c r="A253" s="309"/>
      <c r="B253" s="354">
        <v>240</v>
      </c>
      <c r="C253" s="354"/>
      <c r="D253" s="354"/>
      <c r="E253" s="354"/>
      <c r="F253" s="354"/>
      <c r="G253" s="354"/>
      <c r="H253" s="354"/>
      <c r="I253" s="354"/>
      <c r="J253" s="354"/>
      <c r="K253" s="354"/>
      <c r="L253" s="308">
        <v>503</v>
      </c>
      <c r="M253" s="307"/>
      <c r="N253" s="306" t="s">
        <v>25</v>
      </c>
      <c r="O253" s="305">
        <v>5</v>
      </c>
      <c r="P253" s="304">
        <v>3</v>
      </c>
      <c r="Q253" s="303">
        <v>503</v>
      </c>
      <c r="R253" s="302" t="s">
        <v>47</v>
      </c>
      <c r="S253" s="301">
        <v>240</v>
      </c>
      <c r="T253" s="300" t="s">
        <v>3</v>
      </c>
      <c r="U253" s="299"/>
      <c r="V253" s="296">
        <v>643280.4</v>
      </c>
      <c r="W253" s="298"/>
      <c r="X253" s="297">
        <v>0</v>
      </c>
      <c r="Y253" s="296">
        <v>0</v>
      </c>
      <c r="Z253" s="295" t="s">
        <v>46</v>
      </c>
      <c r="AA253" s="294"/>
      <c r="AB253" s="293"/>
    </row>
    <row r="254" spans="1:28" ht="15.75">
      <c r="A254" s="309"/>
      <c r="B254" s="352" t="s">
        <v>45</v>
      </c>
      <c r="C254" s="352"/>
      <c r="D254" s="352"/>
      <c r="E254" s="352"/>
      <c r="F254" s="352"/>
      <c r="G254" s="352"/>
      <c r="H254" s="352"/>
      <c r="I254" s="352"/>
      <c r="J254" s="352"/>
      <c r="K254" s="352"/>
      <c r="L254" s="308">
        <v>801</v>
      </c>
      <c r="M254" s="307"/>
      <c r="N254" s="315" t="s">
        <v>45</v>
      </c>
      <c r="O254" s="314">
        <v>8</v>
      </c>
      <c r="P254" s="313">
        <v>0</v>
      </c>
      <c r="Q254" s="303">
        <v>801</v>
      </c>
      <c r="R254" s="312" t="s">
        <v>5</v>
      </c>
      <c r="S254" s="311" t="s">
        <v>5</v>
      </c>
      <c r="T254" s="300">
        <v>0</v>
      </c>
      <c r="U254" s="299"/>
      <c r="V254" s="290">
        <v>4508963</v>
      </c>
      <c r="W254" s="298"/>
      <c r="X254" s="310">
        <v>0</v>
      </c>
      <c r="Y254" s="290">
        <v>0</v>
      </c>
      <c r="Z254" s="295" t="s">
        <v>40</v>
      </c>
      <c r="AA254" s="294"/>
      <c r="AB254" s="293"/>
    </row>
    <row r="255" spans="1:28" ht="15.75">
      <c r="A255" s="309"/>
      <c r="B255" s="352" t="s">
        <v>44</v>
      </c>
      <c r="C255" s="352"/>
      <c r="D255" s="352"/>
      <c r="E255" s="352"/>
      <c r="F255" s="352"/>
      <c r="G255" s="352"/>
      <c r="H255" s="352"/>
      <c r="I255" s="352"/>
      <c r="J255" s="352"/>
      <c r="K255" s="352"/>
      <c r="L255" s="308">
        <v>801</v>
      </c>
      <c r="M255" s="307"/>
      <c r="N255" s="315" t="s">
        <v>44</v>
      </c>
      <c r="O255" s="314">
        <v>8</v>
      </c>
      <c r="P255" s="313">
        <v>1</v>
      </c>
      <c r="Q255" s="303">
        <v>801</v>
      </c>
      <c r="R255" s="312" t="s">
        <v>5</v>
      </c>
      <c r="S255" s="311" t="s">
        <v>5</v>
      </c>
      <c r="T255" s="300">
        <v>0</v>
      </c>
      <c r="U255" s="299"/>
      <c r="V255" s="290">
        <v>4508963</v>
      </c>
      <c r="W255" s="298"/>
      <c r="X255" s="310">
        <v>0</v>
      </c>
      <c r="Y255" s="290">
        <v>0</v>
      </c>
      <c r="Z255" s="295" t="s">
        <v>40</v>
      </c>
      <c r="AA255" s="294"/>
      <c r="AB255" s="293"/>
    </row>
    <row r="256" spans="1:28" ht="31.5">
      <c r="A256" s="309"/>
      <c r="B256" s="318"/>
      <c r="C256" s="319"/>
      <c r="D256" s="356" t="s">
        <v>13</v>
      </c>
      <c r="E256" s="356"/>
      <c r="F256" s="356"/>
      <c r="G256" s="356"/>
      <c r="H256" s="356"/>
      <c r="I256" s="356"/>
      <c r="J256" s="356"/>
      <c r="K256" s="356"/>
      <c r="L256" s="308">
        <v>801</v>
      </c>
      <c r="M256" s="307"/>
      <c r="N256" s="315" t="s">
        <v>12</v>
      </c>
      <c r="O256" s="314">
        <v>8</v>
      </c>
      <c r="P256" s="313">
        <v>1</v>
      </c>
      <c r="Q256" s="303">
        <v>801</v>
      </c>
      <c r="R256" s="312" t="s">
        <v>11</v>
      </c>
      <c r="S256" s="311" t="s">
        <v>5</v>
      </c>
      <c r="T256" s="300" t="s">
        <v>3</v>
      </c>
      <c r="U256" s="299"/>
      <c r="V256" s="290">
        <v>4508963</v>
      </c>
      <c r="W256" s="298"/>
      <c r="X256" s="310">
        <v>0</v>
      </c>
      <c r="Y256" s="290">
        <v>0</v>
      </c>
      <c r="Z256" s="295" t="s">
        <v>40</v>
      </c>
      <c r="AA256" s="294"/>
      <c r="AB256" s="293"/>
    </row>
    <row r="257" spans="1:28" ht="63">
      <c r="A257" s="309"/>
      <c r="B257" s="318"/>
      <c r="C257" s="318"/>
      <c r="D257" s="317"/>
      <c r="E257" s="317"/>
      <c r="F257" s="317"/>
      <c r="G257" s="316"/>
      <c r="H257" s="353" t="s">
        <v>43</v>
      </c>
      <c r="I257" s="353"/>
      <c r="J257" s="353"/>
      <c r="K257" s="353"/>
      <c r="L257" s="308">
        <v>801</v>
      </c>
      <c r="M257" s="307"/>
      <c r="N257" s="315" t="s">
        <v>42</v>
      </c>
      <c r="O257" s="314">
        <v>8</v>
      </c>
      <c r="P257" s="313">
        <v>1</v>
      </c>
      <c r="Q257" s="303">
        <v>801</v>
      </c>
      <c r="R257" s="312" t="s">
        <v>41</v>
      </c>
      <c r="S257" s="311" t="s">
        <v>5</v>
      </c>
      <c r="T257" s="300" t="s">
        <v>3</v>
      </c>
      <c r="U257" s="299"/>
      <c r="V257" s="290">
        <v>4508963</v>
      </c>
      <c r="W257" s="298"/>
      <c r="X257" s="310">
        <v>0</v>
      </c>
      <c r="Y257" s="290">
        <v>0</v>
      </c>
      <c r="Z257" s="295" t="s">
        <v>40</v>
      </c>
      <c r="AA257" s="294"/>
      <c r="AB257" s="293"/>
    </row>
    <row r="258" spans="1:28" ht="15.75">
      <c r="A258" s="309"/>
      <c r="B258" s="354">
        <v>500</v>
      </c>
      <c r="C258" s="354"/>
      <c r="D258" s="354"/>
      <c r="E258" s="354"/>
      <c r="F258" s="354"/>
      <c r="G258" s="354"/>
      <c r="H258" s="354"/>
      <c r="I258" s="354"/>
      <c r="J258" s="354"/>
      <c r="K258" s="354"/>
      <c r="L258" s="308">
        <v>801</v>
      </c>
      <c r="M258" s="307"/>
      <c r="N258" s="306" t="s">
        <v>18</v>
      </c>
      <c r="O258" s="305">
        <v>8</v>
      </c>
      <c r="P258" s="304">
        <v>1</v>
      </c>
      <c r="Q258" s="303">
        <v>801</v>
      </c>
      <c r="R258" s="302" t="s">
        <v>41</v>
      </c>
      <c r="S258" s="301">
        <v>500</v>
      </c>
      <c r="T258" s="300" t="s">
        <v>3</v>
      </c>
      <c r="U258" s="299"/>
      <c r="V258" s="296">
        <v>4508963</v>
      </c>
      <c r="W258" s="298"/>
      <c r="X258" s="297">
        <v>0</v>
      </c>
      <c r="Y258" s="296">
        <v>0</v>
      </c>
      <c r="Z258" s="295" t="s">
        <v>40</v>
      </c>
      <c r="AA258" s="294"/>
      <c r="AB258" s="293"/>
    </row>
    <row r="259" spans="1:28" ht="15.75">
      <c r="A259" s="309"/>
      <c r="B259" s="354">
        <v>540</v>
      </c>
      <c r="C259" s="354"/>
      <c r="D259" s="354"/>
      <c r="E259" s="354"/>
      <c r="F259" s="354"/>
      <c r="G259" s="354"/>
      <c r="H259" s="354"/>
      <c r="I259" s="354"/>
      <c r="J259" s="354"/>
      <c r="K259" s="354"/>
      <c r="L259" s="308">
        <v>801</v>
      </c>
      <c r="M259" s="307"/>
      <c r="N259" s="306" t="s">
        <v>17</v>
      </c>
      <c r="O259" s="305">
        <v>8</v>
      </c>
      <c r="P259" s="304">
        <v>1</v>
      </c>
      <c r="Q259" s="303">
        <v>801</v>
      </c>
      <c r="R259" s="302" t="s">
        <v>41</v>
      </c>
      <c r="S259" s="301">
        <v>540</v>
      </c>
      <c r="T259" s="300" t="s">
        <v>3</v>
      </c>
      <c r="U259" s="299"/>
      <c r="V259" s="296">
        <v>4508963</v>
      </c>
      <c r="W259" s="298"/>
      <c r="X259" s="297">
        <v>0</v>
      </c>
      <c r="Y259" s="296">
        <v>0</v>
      </c>
      <c r="Z259" s="295" t="s">
        <v>40</v>
      </c>
      <c r="AA259" s="294"/>
      <c r="AB259" s="293"/>
    </row>
    <row r="260" spans="1:28" ht="15.75">
      <c r="A260" s="309"/>
      <c r="B260" s="352" t="s">
        <v>39</v>
      </c>
      <c r="C260" s="352"/>
      <c r="D260" s="352"/>
      <c r="E260" s="352"/>
      <c r="F260" s="352"/>
      <c r="G260" s="352"/>
      <c r="H260" s="352"/>
      <c r="I260" s="352"/>
      <c r="J260" s="352"/>
      <c r="K260" s="352"/>
      <c r="L260" s="308">
        <v>1003</v>
      </c>
      <c r="M260" s="307"/>
      <c r="N260" s="315" t="s">
        <v>39</v>
      </c>
      <c r="O260" s="314">
        <v>10</v>
      </c>
      <c r="P260" s="313">
        <v>0</v>
      </c>
      <c r="Q260" s="303">
        <v>1003</v>
      </c>
      <c r="R260" s="312" t="s">
        <v>5</v>
      </c>
      <c r="S260" s="311" t="s">
        <v>5</v>
      </c>
      <c r="T260" s="300">
        <v>0</v>
      </c>
      <c r="U260" s="299"/>
      <c r="V260" s="290">
        <v>934090.72</v>
      </c>
      <c r="W260" s="298"/>
      <c r="X260" s="310">
        <v>682116</v>
      </c>
      <c r="Y260" s="290">
        <v>719754</v>
      </c>
      <c r="Z260" s="295" t="s">
        <v>23</v>
      </c>
      <c r="AA260" s="294"/>
      <c r="AB260" s="293"/>
    </row>
    <row r="261" spans="1:28" ht="15.75">
      <c r="A261" s="309"/>
      <c r="B261" s="352" t="s">
        <v>38</v>
      </c>
      <c r="C261" s="352"/>
      <c r="D261" s="352"/>
      <c r="E261" s="352"/>
      <c r="F261" s="352"/>
      <c r="G261" s="352"/>
      <c r="H261" s="352"/>
      <c r="I261" s="352"/>
      <c r="J261" s="352"/>
      <c r="K261" s="352"/>
      <c r="L261" s="308">
        <v>1001</v>
      </c>
      <c r="M261" s="307"/>
      <c r="N261" s="315" t="s">
        <v>38</v>
      </c>
      <c r="O261" s="314">
        <v>10</v>
      </c>
      <c r="P261" s="313">
        <v>1</v>
      </c>
      <c r="Q261" s="303">
        <v>1001</v>
      </c>
      <c r="R261" s="312" t="s">
        <v>5</v>
      </c>
      <c r="S261" s="311" t="s">
        <v>5</v>
      </c>
      <c r="T261" s="300">
        <v>0</v>
      </c>
      <c r="U261" s="299"/>
      <c r="V261" s="290">
        <v>634700</v>
      </c>
      <c r="W261" s="298"/>
      <c r="X261" s="310">
        <v>672116</v>
      </c>
      <c r="Y261" s="290">
        <v>709754</v>
      </c>
      <c r="Z261" s="295" t="s">
        <v>23</v>
      </c>
      <c r="AA261" s="294"/>
      <c r="AB261" s="293"/>
    </row>
    <row r="262" spans="1:28" ht="31.5">
      <c r="A262" s="309"/>
      <c r="B262" s="318"/>
      <c r="C262" s="319"/>
      <c r="D262" s="356" t="s">
        <v>13</v>
      </c>
      <c r="E262" s="356"/>
      <c r="F262" s="356"/>
      <c r="G262" s="356"/>
      <c r="H262" s="356"/>
      <c r="I262" s="356"/>
      <c r="J262" s="356"/>
      <c r="K262" s="356"/>
      <c r="L262" s="308">
        <v>1001</v>
      </c>
      <c r="M262" s="307"/>
      <c r="N262" s="315" t="s">
        <v>12</v>
      </c>
      <c r="O262" s="314">
        <v>10</v>
      </c>
      <c r="P262" s="313">
        <v>1</v>
      </c>
      <c r="Q262" s="303">
        <v>1001</v>
      </c>
      <c r="R262" s="312" t="s">
        <v>11</v>
      </c>
      <c r="S262" s="311" t="s">
        <v>5</v>
      </c>
      <c r="T262" s="300" t="s">
        <v>3</v>
      </c>
      <c r="U262" s="299"/>
      <c r="V262" s="290">
        <v>634700</v>
      </c>
      <c r="W262" s="298"/>
      <c r="X262" s="310">
        <v>672116</v>
      </c>
      <c r="Y262" s="290">
        <v>709754</v>
      </c>
      <c r="Z262" s="295" t="s">
        <v>23</v>
      </c>
      <c r="AA262" s="294"/>
      <c r="AB262" s="293"/>
    </row>
    <row r="263" spans="1:28" ht="31.5">
      <c r="A263" s="309"/>
      <c r="B263" s="318"/>
      <c r="C263" s="318"/>
      <c r="D263" s="317"/>
      <c r="E263" s="317"/>
      <c r="F263" s="317"/>
      <c r="G263" s="316"/>
      <c r="H263" s="353" t="s">
        <v>37</v>
      </c>
      <c r="I263" s="353"/>
      <c r="J263" s="353"/>
      <c r="K263" s="353"/>
      <c r="L263" s="308">
        <v>1001</v>
      </c>
      <c r="M263" s="307"/>
      <c r="N263" s="315" t="s">
        <v>36</v>
      </c>
      <c r="O263" s="314">
        <v>10</v>
      </c>
      <c r="P263" s="313">
        <v>1</v>
      </c>
      <c r="Q263" s="303">
        <v>1001</v>
      </c>
      <c r="R263" s="312" t="s">
        <v>35</v>
      </c>
      <c r="S263" s="311" t="s">
        <v>5</v>
      </c>
      <c r="T263" s="300" t="s">
        <v>3</v>
      </c>
      <c r="U263" s="299"/>
      <c r="V263" s="290">
        <v>634700</v>
      </c>
      <c r="W263" s="298"/>
      <c r="X263" s="310">
        <v>672116</v>
      </c>
      <c r="Y263" s="290">
        <v>709754</v>
      </c>
      <c r="Z263" s="295" t="s">
        <v>23</v>
      </c>
      <c r="AA263" s="294"/>
      <c r="AB263" s="293"/>
    </row>
    <row r="264" spans="1:28" ht="31.5">
      <c r="A264" s="309"/>
      <c r="B264" s="354">
        <v>300</v>
      </c>
      <c r="C264" s="354"/>
      <c r="D264" s="354"/>
      <c r="E264" s="354"/>
      <c r="F264" s="354"/>
      <c r="G264" s="354"/>
      <c r="H264" s="354"/>
      <c r="I264" s="354"/>
      <c r="J264" s="354"/>
      <c r="K264" s="354"/>
      <c r="L264" s="308">
        <v>1001</v>
      </c>
      <c r="M264" s="307"/>
      <c r="N264" s="306" t="s">
        <v>31</v>
      </c>
      <c r="O264" s="305">
        <v>10</v>
      </c>
      <c r="P264" s="304">
        <v>1</v>
      </c>
      <c r="Q264" s="303">
        <v>1001</v>
      </c>
      <c r="R264" s="302" t="s">
        <v>35</v>
      </c>
      <c r="S264" s="301">
        <v>300</v>
      </c>
      <c r="T264" s="300" t="s">
        <v>3</v>
      </c>
      <c r="U264" s="299"/>
      <c r="V264" s="296">
        <v>634700</v>
      </c>
      <c r="W264" s="298"/>
      <c r="X264" s="297">
        <v>672116</v>
      </c>
      <c r="Y264" s="296">
        <v>709754</v>
      </c>
      <c r="Z264" s="295" t="s">
        <v>23</v>
      </c>
      <c r="AA264" s="294"/>
      <c r="AB264" s="293"/>
    </row>
    <row r="265" spans="1:28" ht="31.5">
      <c r="A265" s="309"/>
      <c r="B265" s="354">
        <v>310</v>
      </c>
      <c r="C265" s="354"/>
      <c r="D265" s="354"/>
      <c r="E265" s="354"/>
      <c r="F265" s="354"/>
      <c r="G265" s="354"/>
      <c r="H265" s="354"/>
      <c r="I265" s="354"/>
      <c r="J265" s="354"/>
      <c r="K265" s="354"/>
      <c r="L265" s="308">
        <v>1001</v>
      </c>
      <c r="M265" s="307"/>
      <c r="N265" s="306" t="s">
        <v>30</v>
      </c>
      <c r="O265" s="305">
        <v>10</v>
      </c>
      <c r="P265" s="304">
        <v>1</v>
      </c>
      <c r="Q265" s="303">
        <v>1001</v>
      </c>
      <c r="R265" s="302" t="s">
        <v>35</v>
      </c>
      <c r="S265" s="301">
        <v>310</v>
      </c>
      <c r="T265" s="300" t="s">
        <v>3</v>
      </c>
      <c r="U265" s="299"/>
      <c r="V265" s="296">
        <v>634700</v>
      </c>
      <c r="W265" s="298"/>
      <c r="X265" s="297">
        <v>672116</v>
      </c>
      <c r="Y265" s="296">
        <v>709754</v>
      </c>
      <c r="Z265" s="295" t="s">
        <v>23</v>
      </c>
      <c r="AA265" s="294"/>
      <c r="AB265" s="293"/>
    </row>
    <row r="266" spans="1:28" ht="15.75">
      <c r="A266" s="309"/>
      <c r="B266" s="352" t="s">
        <v>34</v>
      </c>
      <c r="C266" s="352"/>
      <c r="D266" s="352"/>
      <c r="E266" s="352"/>
      <c r="F266" s="352"/>
      <c r="G266" s="352"/>
      <c r="H266" s="352"/>
      <c r="I266" s="352"/>
      <c r="J266" s="352"/>
      <c r="K266" s="352"/>
      <c r="L266" s="308">
        <v>1003</v>
      </c>
      <c r="M266" s="307"/>
      <c r="N266" s="315" t="s">
        <v>34</v>
      </c>
      <c r="O266" s="314">
        <v>10</v>
      </c>
      <c r="P266" s="313">
        <v>3</v>
      </c>
      <c r="Q266" s="303">
        <v>1003</v>
      </c>
      <c r="R266" s="312" t="s">
        <v>5</v>
      </c>
      <c r="S266" s="311" t="s">
        <v>5</v>
      </c>
      <c r="T266" s="300">
        <v>0</v>
      </c>
      <c r="U266" s="299"/>
      <c r="V266" s="290">
        <v>299390.71999999997</v>
      </c>
      <c r="W266" s="298"/>
      <c r="X266" s="310">
        <v>10000</v>
      </c>
      <c r="Y266" s="290">
        <v>10000</v>
      </c>
      <c r="Z266" s="295" t="s">
        <v>23</v>
      </c>
      <c r="AA266" s="294"/>
      <c r="AB266" s="293"/>
    </row>
    <row r="267" spans="1:28" ht="31.5">
      <c r="A267" s="309"/>
      <c r="B267" s="318"/>
      <c r="C267" s="319"/>
      <c r="D267" s="356" t="s">
        <v>13</v>
      </c>
      <c r="E267" s="356"/>
      <c r="F267" s="356"/>
      <c r="G267" s="356"/>
      <c r="H267" s="356"/>
      <c r="I267" s="356"/>
      <c r="J267" s="356"/>
      <c r="K267" s="356"/>
      <c r="L267" s="308">
        <v>1003</v>
      </c>
      <c r="M267" s="307"/>
      <c r="N267" s="315" t="s">
        <v>12</v>
      </c>
      <c r="O267" s="314">
        <v>10</v>
      </c>
      <c r="P267" s="313">
        <v>3</v>
      </c>
      <c r="Q267" s="303">
        <v>1003</v>
      </c>
      <c r="R267" s="312" t="s">
        <v>11</v>
      </c>
      <c r="S267" s="311" t="s">
        <v>5</v>
      </c>
      <c r="T267" s="300" t="s">
        <v>3</v>
      </c>
      <c r="U267" s="299"/>
      <c r="V267" s="290">
        <v>299390.71999999997</v>
      </c>
      <c r="W267" s="298"/>
      <c r="X267" s="310">
        <v>10000</v>
      </c>
      <c r="Y267" s="290">
        <v>10000</v>
      </c>
      <c r="Z267" s="295" t="s">
        <v>23</v>
      </c>
      <c r="AA267" s="294"/>
      <c r="AB267" s="293"/>
    </row>
    <row r="268" spans="1:28" ht="63">
      <c r="A268" s="309"/>
      <c r="B268" s="318"/>
      <c r="C268" s="318"/>
      <c r="D268" s="317"/>
      <c r="E268" s="317"/>
      <c r="F268" s="317"/>
      <c r="G268" s="316"/>
      <c r="H268" s="353" t="s">
        <v>33</v>
      </c>
      <c r="I268" s="353"/>
      <c r="J268" s="353"/>
      <c r="K268" s="353"/>
      <c r="L268" s="308">
        <v>1003</v>
      </c>
      <c r="M268" s="307"/>
      <c r="N268" s="315" t="s">
        <v>32</v>
      </c>
      <c r="O268" s="314">
        <v>10</v>
      </c>
      <c r="P268" s="313">
        <v>3</v>
      </c>
      <c r="Q268" s="303">
        <v>1003</v>
      </c>
      <c r="R268" s="312" t="s">
        <v>29</v>
      </c>
      <c r="S268" s="311" t="s">
        <v>5</v>
      </c>
      <c r="T268" s="300" t="s">
        <v>3</v>
      </c>
      <c r="U268" s="299"/>
      <c r="V268" s="290">
        <v>10000</v>
      </c>
      <c r="W268" s="298"/>
      <c r="X268" s="310">
        <v>10000</v>
      </c>
      <c r="Y268" s="290">
        <v>10000</v>
      </c>
      <c r="Z268" s="295" t="s">
        <v>23</v>
      </c>
      <c r="AA268" s="294"/>
      <c r="AB268" s="293"/>
    </row>
    <row r="269" spans="1:28" ht="31.5">
      <c r="A269" s="309"/>
      <c r="B269" s="354">
        <v>300</v>
      </c>
      <c r="C269" s="354"/>
      <c r="D269" s="354"/>
      <c r="E269" s="354"/>
      <c r="F269" s="354"/>
      <c r="G269" s="354"/>
      <c r="H269" s="354"/>
      <c r="I269" s="354"/>
      <c r="J269" s="354"/>
      <c r="K269" s="354"/>
      <c r="L269" s="308">
        <v>1003</v>
      </c>
      <c r="M269" s="307"/>
      <c r="N269" s="306" t="s">
        <v>31</v>
      </c>
      <c r="O269" s="305">
        <v>10</v>
      </c>
      <c r="P269" s="304">
        <v>3</v>
      </c>
      <c r="Q269" s="303">
        <v>1003</v>
      </c>
      <c r="R269" s="302" t="s">
        <v>29</v>
      </c>
      <c r="S269" s="301">
        <v>300</v>
      </c>
      <c r="T269" s="300" t="s">
        <v>3</v>
      </c>
      <c r="U269" s="299"/>
      <c r="V269" s="296">
        <v>10000</v>
      </c>
      <c r="W269" s="298"/>
      <c r="X269" s="297">
        <v>10000</v>
      </c>
      <c r="Y269" s="296">
        <v>10000</v>
      </c>
      <c r="Z269" s="295" t="s">
        <v>23</v>
      </c>
      <c r="AA269" s="294"/>
      <c r="AB269" s="293"/>
    </row>
    <row r="270" spans="1:28" ht="31.5">
      <c r="A270" s="309"/>
      <c r="B270" s="354">
        <v>310</v>
      </c>
      <c r="C270" s="354"/>
      <c r="D270" s="354"/>
      <c r="E270" s="354"/>
      <c r="F270" s="354"/>
      <c r="G270" s="354"/>
      <c r="H270" s="354"/>
      <c r="I270" s="354"/>
      <c r="J270" s="354"/>
      <c r="K270" s="354"/>
      <c r="L270" s="308">
        <v>1003</v>
      </c>
      <c r="M270" s="307"/>
      <c r="N270" s="306" t="s">
        <v>30</v>
      </c>
      <c r="O270" s="305">
        <v>10</v>
      </c>
      <c r="P270" s="304">
        <v>3</v>
      </c>
      <c r="Q270" s="303">
        <v>1003</v>
      </c>
      <c r="R270" s="302" t="s">
        <v>29</v>
      </c>
      <c r="S270" s="301">
        <v>310</v>
      </c>
      <c r="T270" s="300" t="s">
        <v>3</v>
      </c>
      <c r="U270" s="299"/>
      <c r="V270" s="296">
        <v>10000</v>
      </c>
      <c r="W270" s="298"/>
      <c r="X270" s="297">
        <v>10000</v>
      </c>
      <c r="Y270" s="296">
        <v>10000</v>
      </c>
      <c r="Z270" s="295" t="s">
        <v>23</v>
      </c>
      <c r="AA270" s="294"/>
      <c r="AB270" s="293"/>
    </row>
    <row r="271" spans="1:28" ht="31.5">
      <c r="A271" s="309"/>
      <c r="B271" s="318"/>
      <c r="C271" s="318"/>
      <c r="D271" s="317"/>
      <c r="E271" s="317"/>
      <c r="F271" s="317"/>
      <c r="G271" s="316"/>
      <c r="H271" s="353" t="s">
        <v>28</v>
      </c>
      <c r="I271" s="353"/>
      <c r="J271" s="353"/>
      <c r="K271" s="353"/>
      <c r="L271" s="308">
        <v>1003</v>
      </c>
      <c r="M271" s="307"/>
      <c r="N271" s="315" t="s">
        <v>27</v>
      </c>
      <c r="O271" s="314">
        <v>10</v>
      </c>
      <c r="P271" s="313">
        <v>3</v>
      </c>
      <c r="Q271" s="303">
        <v>1003</v>
      </c>
      <c r="R271" s="312" t="s">
        <v>24</v>
      </c>
      <c r="S271" s="311" t="s">
        <v>5</v>
      </c>
      <c r="T271" s="300" t="s">
        <v>3</v>
      </c>
      <c r="U271" s="299"/>
      <c r="V271" s="290">
        <v>289390.71999999997</v>
      </c>
      <c r="W271" s="298"/>
      <c r="X271" s="310">
        <v>0</v>
      </c>
      <c r="Y271" s="290">
        <v>0</v>
      </c>
      <c r="Z271" s="295" t="s">
        <v>23</v>
      </c>
      <c r="AA271" s="294"/>
      <c r="AB271" s="293"/>
    </row>
    <row r="272" spans="1:28" ht="31.5">
      <c r="A272" s="309"/>
      <c r="B272" s="354">
        <v>200</v>
      </c>
      <c r="C272" s="354"/>
      <c r="D272" s="354"/>
      <c r="E272" s="354"/>
      <c r="F272" s="354"/>
      <c r="G272" s="354"/>
      <c r="H272" s="354"/>
      <c r="I272" s="354"/>
      <c r="J272" s="354"/>
      <c r="K272" s="354"/>
      <c r="L272" s="308">
        <v>1003</v>
      </c>
      <c r="M272" s="307"/>
      <c r="N272" s="306" t="s">
        <v>26</v>
      </c>
      <c r="O272" s="305">
        <v>10</v>
      </c>
      <c r="P272" s="304">
        <v>3</v>
      </c>
      <c r="Q272" s="303">
        <v>1003</v>
      </c>
      <c r="R272" s="302" t="s">
        <v>24</v>
      </c>
      <c r="S272" s="301">
        <v>200</v>
      </c>
      <c r="T272" s="300" t="s">
        <v>3</v>
      </c>
      <c r="U272" s="299"/>
      <c r="V272" s="296">
        <v>289390.71999999997</v>
      </c>
      <c r="W272" s="298"/>
      <c r="X272" s="297">
        <v>0</v>
      </c>
      <c r="Y272" s="296">
        <v>0</v>
      </c>
      <c r="Z272" s="295" t="s">
        <v>23</v>
      </c>
      <c r="AA272" s="294"/>
      <c r="AB272" s="293"/>
    </row>
    <row r="273" spans="1:28" ht="47.25">
      <c r="A273" s="309"/>
      <c r="B273" s="354">
        <v>240</v>
      </c>
      <c r="C273" s="354"/>
      <c r="D273" s="354"/>
      <c r="E273" s="354"/>
      <c r="F273" s="354"/>
      <c r="G273" s="354"/>
      <c r="H273" s="354"/>
      <c r="I273" s="354"/>
      <c r="J273" s="354"/>
      <c r="K273" s="354"/>
      <c r="L273" s="308">
        <v>1003</v>
      </c>
      <c r="M273" s="307"/>
      <c r="N273" s="306" t="s">
        <v>25</v>
      </c>
      <c r="O273" s="305">
        <v>10</v>
      </c>
      <c r="P273" s="304">
        <v>3</v>
      </c>
      <c r="Q273" s="303">
        <v>1003</v>
      </c>
      <c r="R273" s="302" t="s">
        <v>24</v>
      </c>
      <c r="S273" s="301">
        <v>240</v>
      </c>
      <c r="T273" s="300" t="s">
        <v>3</v>
      </c>
      <c r="U273" s="299"/>
      <c r="V273" s="296">
        <v>289390.71999999997</v>
      </c>
      <c r="W273" s="298"/>
      <c r="X273" s="297">
        <v>0</v>
      </c>
      <c r="Y273" s="296">
        <v>0</v>
      </c>
      <c r="Z273" s="295" t="s">
        <v>23</v>
      </c>
      <c r="AA273" s="294"/>
      <c r="AB273" s="293"/>
    </row>
    <row r="274" spans="1:28" ht="15.75">
      <c r="A274" s="309"/>
      <c r="B274" s="352" t="s">
        <v>22</v>
      </c>
      <c r="C274" s="352"/>
      <c r="D274" s="352"/>
      <c r="E274" s="352"/>
      <c r="F274" s="352"/>
      <c r="G274" s="352"/>
      <c r="H274" s="352"/>
      <c r="I274" s="352"/>
      <c r="J274" s="352"/>
      <c r="K274" s="352"/>
      <c r="L274" s="308">
        <v>1102</v>
      </c>
      <c r="M274" s="307"/>
      <c r="N274" s="315" t="s">
        <v>22</v>
      </c>
      <c r="O274" s="314">
        <v>11</v>
      </c>
      <c r="P274" s="313">
        <v>0</v>
      </c>
      <c r="Q274" s="303">
        <v>1102</v>
      </c>
      <c r="R274" s="312" t="s">
        <v>5</v>
      </c>
      <c r="S274" s="311" t="s">
        <v>5</v>
      </c>
      <c r="T274" s="300">
        <v>0</v>
      </c>
      <c r="U274" s="299"/>
      <c r="V274" s="290">
        <v>98000</v>
      </c>
      <c r="W274" s="298"/>
      <c r="X274" s="310">
        <v>0</v>
      </c>
      <c r="Y274" s="290">
        <v>0</v>
      </c>
      <c r="Z274" s="295" t="s">
        <v>15</v>
      </c>
      <c r="AA274" s="294"/>
      <c r="AB274" s="293"/>
    </row>
    <row r="275" spans="1:28" ht="15.75">
      <c r="A275" s="309"/>
      <c r="B275" s="352" t="s">
        <v>21</v>
      </c>
      <c r="C275" s="352"/>
      <c r="D275" s="352"/>
      <c r="E275" s="352"/>
      <c r="F275" s="352"/>
      <c r="G275" s="352"/>
      <c r="H275" s="352"/>
      <c r="I275" s="352"/>
      <c r="J275" s="352"/>
      <c r="K275" s="352"/>
      <c r="L275" s="308">
        <v>1102</v>
      </c>
      <c r="M275" s="307"/>
      <c r="N275" s="315" t="s">
        <v>21</v>
      </c>
      <c r="O275" s="314">
        <v>11</v>
      </c>
      <c r="P275" s="313">
        <v>2</v>
      </c>
      <c r="Q275" s="303">
        <v>1102</v>
      </c>
      <c r="R275" s="312" t="s">
        <v>5</v>
      </c>
      <c r="S275" s="311" t="s">
        <v>5</v>
      </c>
      <c r="T275" s="300">
        <v>0</v>
      </c>
      <c r="U275" s="299"/>
      <c r="V275" s="290">
        <v>98000</v>
      </c>
      <c r="W275" s="298"/>
      <c r="X275" s="310">
        <v>0</v>
      </c>
      <c r="Y275" s="290">
        <v>0</v>
      </c>
      <c r="Z275" s="295" t="s">
        <v>15</v>
      </c>
      <c r="AA275" s="294"/>
      <c r="AB275" s="293"/>
    </row>
    <row r="276" spans="1:28" ht="31.5">
      <c r="A276" s="309"/>
      <c r="B276" s="318"/>
      <c r="C276" s="319"/>
      <c r="D276" s="356" t="s">
        <v>13</v>
      </c>
      <c r="E276" s="356"/>
      <c r="F276" s="356"/>
      <c r="G276" s="356"/>
      <c r="H276" s="356"/>
      <c r="I276" s="356"/>
      <c r="J276" s="356"/>
      <c r="K276" s="356"/>
      <c r="L276" s="308">
        <v>1102</v>
      </c>
      <c r="M276" s="307"/>
      <c r="N276" s="315" t="s">
        <v>12</v>
      </c>
      <c r="O276" s="314">
        <v>11</v>
      </c>
      <c r="P276" s="313">
        <v>2</v>
      </c>
      <c r="Q276" s="303">
        <v>1102</v>
      </c>
      <c r="R276" s="312" t="s">
        <v>11</v>
      </c>
      <c r="S276" s="311" t="s">
        <v>5</v>
      </c>
      <c r="T276" s="300" t="s">
        <v>3</v>
      </c>
      <c r="U276" s="299"/>
      <c r="V276" s="290">
        <v>98000</v>
      </c>
      <c r="W276" s="298"/>
      <c r="X276" s="310">
        <v>0</v>
      </c>
      <c r="Y276" s="290">
        <v>0</v>
      </c>
      <c r="Z276" s="295" t="s">
        <v>15</v>
      </c>
      <c r="AA276" s="294"/>
      <c r="AB276" s="293"/>
    </row>
    <row r="277" spans="1:28" ht="126">
      <c r="A277" s="309"/>
      <c r="B277" s="318"/>
      <c r="C277" s="318"/>
      <c r="D277" s="317"/>
      <c r="E277" s="317"/>
      <c r="F277" s="317"/>
      <c r="G277" s="316"/>
      <c r="H277" s="353" t="s">
        <v>20</v>
      </c>
      <c r="I277" s="353"/>
      <c r="J277" s="353"/>
      <c r="K277" s="353"/>
      <c r="L277" s="308">
        <v>1102</v>
      </c>
      <c r="M277" s="307"/>
      <c r="N277" s="315" t="s">
        <v>19</v>
      </c>
      <c r="O277" s="314">
        <v>11</v>
      </c>
      <c r="P277" s="313">
        <v>2</v>
      </c>
      <c r="Q277" s="303">
        <v>1102</v>
      </c>
      <c r="R277" s="312" t="s">
        <v>16</v>
      </c>
      <c r="S277" s="311" t="s">
        <v>5</v>
      </c>
      <c r="T277" s="300" t="s">
        <v>3</v>
      </c>
      <c r="U277" s="299"/>
      <c r="V277" s="290">
        <v>98000</v>
      </c>
      <c r="W277" s="298"/>
      <c r="X277" s="310">
        <v>0</v>
      </c>
      <c r="Y277" s="290">
        <v>0</v>
      </c>
      <c r="Z277" s="295" t="s">
        <v>15</v>
      </c>
      <c r="AA277" s="294"/>
      <c r="AB277" s="293"/>
    </row>
    <row r="278" spans="1:28" ht="15.75">
      <c r="A278" s="309"/>
      <c r="B278" s="354">
        <v>500</v>
      </c>
      <c r="C278" s="354"/>
      <c r="D278" s="354"/>
      <c r="E278" s="354"/>
      <c r="F278" s="354"/>
      <c r="G278" s="354"/>
      <c r="H278" s="354"/>
      <c r="I278" s="354"/>
      <c r="J278" s="354"/>
      <c r="K278" s="354"/>
      <c r="L278" s="308">
        <v>1102</v>
      </c>
      <c r="M278" s="307"/>
      <c r="N278" s="306" t="s">
        <v>18</v>
      </c>
      <c r="O278" s="305">
        <v>11</v>
      </c>
      <c r="P278" s="304">
        <v>2</v>
      </c>
      <c r="Q278" s="303">
        <v>1102</v>
      </c>
      <c r="R278" s="302" t="s">
        <v>16</v>
      </c>
      <c r="S278" s="301">
        <v>500</v>
      </c>
      <c r="T278" s="300" t="s">
        <v>3</v>
      </c>
      <c r="U278" s="299"/>
      <c r="V278" s="296">
        <v>98000</v>
      </c>
      <c r="W278" s="298"/>
      <c r="X278" s="297">
        <v>0</v>
      </c>
      <c r="Y278" s="296">
        <v>0</v>
      </c>
      <c r="Z278" s="295" t="s">
        <v>15</v>
      </c>
      <c r="AA278" s="294"/>
      <c r="AB278" s="293"/>
    </row>
    <row r="279" spans="1:28" ht="15.75">
      <c r="A279" s="309"/>
      <c r="B279" s="354">
        <v>540</v>
      </c>
      <c r="C279" s="354"/>
      <c r="D279" s="354"/>
      <c r="E279" s="354"/>
      <c r="F279" s="354"/>
      <c r="G279" s="354"/>
      <c r="H279" s="354"/>
      <c r="I279" s="354"/>
      <c r="J279" s="354"/>
      <c r="K279" s="354"/>
      <c r="L279" s="308">
        <v>1102</v>
      </c>
      <c r="M279" s="307"/>
      <c r="N279" s="306" t="s">
        <v>17</v>
      </c>
      <c r="O279" s="305">
        <v>11</v>
      </c>
      <c r="P279" s="304">
        <v>2</v>
      </c>
      <c r="Q279" s="303">
        <v>1102</v>
      </c>
      <c r="R279" s="302" t="s">
        <v>16</v>
      </c>
      <c r="S279" s="301">
        <v>540</v>
      </c>
      <c r="T279" s="300" t="s">
        <v>3</v>
      </c>
      <c r="U279" s="299"/>
      <c r="V279" s="296">
        <v>98000</v>
      </c>
      <c r="W279" s="298"/>
      <c r="X279" s="297">
        <v>0</v>
      </c>
      <c r="Y279" s="296">
        <v>0</v>
      </c>
      <c r="Z279" s="295" t="s">
        <v>15</v>
      </c>
      <c r="AA279" s="294"/>
      <c r="AB279" s="293"/>
    </row>
    <row r="280" spans="1:28" ht="15.75">
      <c r="A280" s="309"/>
      <c r="B280" s="352">
        <v>9900</v>
      </c>
      <c r="C280" s="352"/>
      <c r="D280" s="352"/>
      <c r="E280" s="352"/>
      <c r="F280" s="352"/>
      <c r="G280" s="352"/>
      <c r="H280" s="352"/>
      <c r="I280" s="352"/>
      <c r="J280" s="352"/>
      <c r="K280" s="352"/>
      <c r="L280" s="308">
        <v>9999</v>
      </c>
      <c r="M280" s="307"/>
      <c r="N280" s="315" t="s">
        <v>14</v>
      </c>
      <c r="O280" s="314">
        <v>99</v>
      </c>
      <c r="P280" s="313">
        <v>0</v>
      </c>
      <c r="Q280" s="303">
        <v>9999</v>
      </c>
      <c r="R280" s="312" t="s">
        <v>5</v>
      </c>
      <c r="S280" s="311" t="s">
        <v>5</v>
      </c>
      <c r="T280" s="300">
        <v>0</v>
      </c>
      <c r="U280" s="299"/>
      <c r="V280" s="290">
        <v>0</v>
      </c>
      <c r="W280" s="298"/>
      <c r="X280" s="310">
        <v>1560051</v>
      </c>
      <c r="Y280" s="290">
        <v>3466110</v>
      </c>
      <c r="Z280" s="295" t="s">
        <v>6</v>
      </c>
      <c r="AA280" s="294"/>
      <c r="AB280" s="293"/>
    </row>
    <row r="281" spans="1:28" ht="15.75">
      <c r="A281" s="309"/>
      <c r="B281" s="352" t="s">
        <v>9</v>
      </c>
      <c r="C281" s="352"/>
      <c r="D281" s="352"/>
      <c r="E281" s="352"/>
      <c r="F281" s="352"/>
      <c r="G281" s="352"/>
      <c r="H281" s="352"/>
      <c r="I281" s="352"/>
      <c r="J281" s="352"/>
      <c r="K281" s="352"/>
      <c r="L281" s="308">
        <v>9999</v>
      </c>
      <c r="M281" s="307"/>
      <c r="N281" s="315" t="s">
        <v>9</v>
      </c>
      <c r="O281" s="314">
        <v>99</v>
      </c>
      <c r="P281" s="313">
        <v>99</v>
      </c>
      <c r="Q281" s="303">
        <v>9999</v>
      </c>
      <c r="R281" s="312" t="s">
        <v>5</v>
      </c>
      <c r="S281" s="311" t="s">
        <v>5</v>
      </c>
      <c r="T281" s="300">
        <v>0</v>
      </c>
      <c r="U281" s="299"/>
      <c r="V281" s="290">
        <v>0</v>
      </c>
      <c r="W281" s="298"/>
      <c r="X281" s="310">
        <v>1560051</v>
      </c>
      <c r="Y281" s="290">
        <v>3466110</v>
      </c>
      <c r="Z281" s="295" t="s">
        <v>6</v>
      </c>
      <c r="AA281" s="294"/>
      <c r="AB281" s="293"/>
    </row>
    <row r="282" spans="1:28" ht="31.5">
      <c r="A282" s="309"/>
      <c r="B282" s="318"/>
      <c r="C282" s="319"/>
      <c r="D282" s="356" t="s">
        <v>13</v>
      </c>
      <c r="E282" s="356"/>
      <c r="F282" s="356"/>
      <c r="G282" s="356"/>
      <c r="H282" s="356"/>
      <c r="I282" s="356"/>
      <c r="J282" s="356"/>
      <c r="K282" s="356"/>
      <c r="L282" s="308">
        <v>9999</v>
      </c>
      <c r="M282" s="307"/>
      <c r="N282" s="315" t="s">
        <v>12</v>
      </c>
      <c r="O282" s="314">
        <v>99</v>
      </c>
      <c r="P282" s="313">
        <v>99</v>
      </c>
      <c r="Q282" s="303">
        <v>9999</v>
      </c>
      <c r="R282" s="312" t="s">
        <v>11</v>
      </c>
      <c r="S282" s="311" t="s">
        <v>5</v>
      </c>
      <c r="T282" s="300" t="s">
        <v>3</v>
      </c>
      <c r="U282" s="299"/>
      <c r="V282" s="290">
        <v>0</v>
      </c>
      <c r="W282" s="298"/>
      <c r="X282" s="310">
        <v>1560051</v>
      </c>
      <c r="Y282" s="290">
        <v>3466110</v>
      </c>
      <c r="Z282" s="295" t="s">
        <v>6</v>
      </c>
      <c r="AA282" s="294"/>
      <c r="AB282" s="293"/>
    </row>
    <row r="283" spans="1:28" ht="15.75">
      <c r="A283" s="309"/>
      <c r="B283" s="318"/>
      <c r="C283" s="318"/>
      <c r="D283" s="317"/>
      <c r="E283" s="317"/>
      <c r="F283" s="317"/>
      <c r="G283" s="316"/>
      <c r="H283" s="353" t="s">
        <v>10</v>
      </c>
      <c r="I283" s="353"/>
      <c r="J283" s="353"/>
      <c r="K283" s="353"/>
      <c r="L283" s="308">
        <v>9999</v>
      </c>
      <c r="M283" s="307"/>
      <c r="N283" s="315" t="s">
        <v>9</v>
      </c>
      <c r="O283" s="314">
        <v>99</v>
      </c>
      <c r="P283" s="313">
        <v>99</v>
      </c>
      <c r="Q283" s="303">
        <v>9999</v>
      </c>
      <c r="R283" s="312" t="s">
        <v>4</v>
      </c>
      <c r="S283" s="311" t="s">
        <v>5</v>
      </c>
      <c r="T283" s="300" t="s">
        <v>3</v>
      </c>
      <c r="U283" s="299"/>
      <c r="V283" s="290">
        <v>0</v>
      </c>
      <c r="W283" s="298"/>
      <c r="X283" s="310">
        <v>1560051</v>
      </c>
      <c r="Y283" s="290">
        <v>3466110</v>
      </c>
      <c r="Z283" s="295" t="s">
        <v>6</v>
      </c>
      <c r="AA283" s="294"/>
      <c r="AB283" s="293"/>
    </row>
    <row r="284" spans="1:28" ht="15.75">
      <c r="A284" s="309"/>
      <c r="B284" s="354">
        <v>900</v>
      </c>
      <c r="C284" s="354"/>
      <c r="D284" s="354"/>
      <c r="E284" s="354"/>
      <c r="F284" s="354"/>
      <c r="G284" s="354"/>
      <c r="H284" s="354"/>
      <c r="I284" s="354"/>
      <c r="J284" s="354"/>
      <c r="K284" s="354"/>
      <c r="L284" s="308">
        <v>9999</v>
      </c>
      <c r="M284" s="307"/>
      <c r="N284" s="306" t="s">
        <v>8</v>
      </c>
      <c r="O284" s="305">
        <v>99</v>
      </c>
      <c r="P284" s="304">
        <v>99</v>
      </c>
      <c r="Q284" s="303">
        <v>9999</v>
      </c>
      <c r="R284" s="302" t="s">
        <v>4</v>
      </c>
      <c r="S284" s="301">
        <v>900</v>
      </c>
      <c r="T284" s="300" t="s">
        <v>3</v>
      </c>
      <c r="U284" s="299"/>
      <c r="V284" s="296">
        <v>0</v>
      </c>
      <c r="W284" s="298"/>
      <c r="X284" s="297">
        <v>1560051</v>
      </c>
      <c r="Y284" s="296">
        <v>3466110</v>
      </c>
      <c r="Z284" s="295" t="s">
        <v>6</v>
      </c>
      <c r="AA284" s="294"/>
      <c r="AB284" s="293"/>
    </row>
    <row r="285" spans="1:28" ht="15.75">
      <c r="A285" s="309"/>
      <c r="B285" s="354">
        <v>990</v>
      </c>
      <c r="C285" s="354"/>
      <c r="D285" s="354"/>
      <c r="E285" s="354"/>
      <c r="F285" s="354"/>
      <c r="G285" s="354"/>
      <c r="H285" s="354"/>
      <c r="I285" s="354"/>
      <c r="J285" s="354"/>
      <c r="K285" s="354"/>
      <c r="L285" s="308">
        <v>9999</v>
      </c>
      <c r="M285" s="307"/>
      <c r="N285" s="306" t="s">
        <v>7</v>
      </c>
      <c r="O285" s="305">
        <v>99</v>
      </c>
      <c r="P285" s="304">
        <v>99</v>
      </c>
      <c r="Q285" s="303">
        <v>9999</v>
      </c>
      <c r="R285" s="302" t="s">
        <v>4</v>
      </c>
      <c r="S285" s="301">
        <v>990</v>
      </c>
      <c r="T285" s="300" t="s">
        <v>3</v>
      </c>
      <c r="U285" s="299"/>
      <c r="V285" s="296">
        <v>0</v>
      </c>
      <c r="W285" s="298"/>
      <c r="X285" s="297">
        <v>1560051</v>
      </c>
      <c r="Y285" s="296">
        <v>3466110</v>
      </c>
      <c r="Z285" s="295" t="s">
        <v>6</v>
      </c>
      <c r="AA285" s="294"/>
      <c r="AB285" s="293"/>
    </row>
    <row r="286" spans="1:28" ht="15.75">
      <c r="A286" s="279"/>
      <c r="B286" s="279"/>
      <c r="C286" s="279"/>
      <c r="D286" s="279"/>
      <c r="E286" s="279"/>
      <c r="F286" s="279"/>
      <c r="G286" s="279"/>
      <c r="H286" s="279"/>
      <c r="I286" s="279"/>
      <c r="J286" s="279"/>
      <c r="K286" s="279"/>
      <c r="L286" s="279">
        <v>9999</v>
      </c>
      <c r="M286" s="279"/>
      <c r="N286" s="292" t="s">
        <v>1</v>
      </c>
      <c r="O286" s="292">
        <v>0</v>
      </c>
      <c r="P286" s="292">
        <v>0</v>
      </c>
      <c r="Q286" s="292">
        <v>0</v>
      </c>
      <c r="R286" s="292" t="s">
        <v>454</v>
      </c>
      <c r="S286" s="292" t="s">
        <v>3</v>
      </c>
      <c r="T286" s="291" t="s">
        <v>3</v>
      </c>
      <c r="U286" s="291"/>
      <c r="V286" s="289">
        <v>327598865.86000001</v>
      </c>
      <c r="W286" s="290"/>
      <c r="X286" s="289">
        <v>127243720</v>
      </c>
      <c r="Y286" s="289">
        <v>125227190</v>
      </c>
      <c r="Z286" s="288" t="s">
        <v>2</v>
      </c>
      <c r="AA286" s="288"/>
      <c r="AB286" s="279"/>
    </row>
    <row r="287" spans="1:28" ht="15.75">
      <c r="A287" s="279"/>
      <c r="B287" s="279"/>
      <c r="C287" s="279"/>
      <c r="D287" s="279"/>
      <c r="E287" s="279"/>
      <c r="F287" s="279"/>
      <c r="G287" s="279"/>
      <c r="H287" s="279"/>
      <c r="I287" s="279"/>
      <c r="J287" s="279"/>
      <c r="K287" s="279"/>
      <c r="L287" s="279"/>
      <c r="M287" s="279"/>
      <c r="N287" s="287" t="s">
        <v>1</v>
      </c>
      <c r="O287" s="286"/>
      <c r="P287" s="286"/>
      <c r="Q287" s="286"/>
      <c r="R287" s="286"/>
      <c r="S287" s="285"/>
      <c r="T287" s="284"/>
      <c r="U287" s="283"/>
      <c r="V287" s="280">
        <v>327598865.86000001</v>
      </c>
      <c r="W287" s="282"/>
      <c r="X287" s="281">
        <v>127243720</v>
      </c>
      <c r="Y287" s="280">
        <v>125227190</v>
      </c>
      <c r="Z287" s="279"/>
      <c r="AA287" s="278"/>
      <c r="AB287" s="278"/>
    </row>
    <row r="288" spans="1:28">
      <c r="A288" s="279"/>
      <c r="B288" s="279"/>
      <c r="C288" s="279"/>
      <c r="D288" s="279"/>
      <c r="E288" s="279"/>
      <c r="F288" s="279"/>
      <c r="G288" s="279"/>
      <c r="H288" s="279"/>
      <c r="I288" s="279"/>
      <c r="J288" s="279"/>
      <c r="K288" s="279"/>
      <c r="L288" s="279"/>
      <c r="M288" s="279"/>
      <c r="N288" s="279"/>
      <c r="O288" s="279"/>
      <c r="P288" s="279"/>
      <c r="Q288" s="279"/>
      <c r="R288" s="279"/>
      <c r="S288" s="279"/>
      <c r="T288" s="279"/>
      <c r="U288" s="279"/>
      <c r="V288" s="279"/>
      <c r="W288" s="279"/>
      <c r="X288" s="279"/>
      <c r="Y288" s="279"/>
      <c r="Z288" s="279"/>
      <c r="AA288" s="278"/>
      <c r="AB288" s="278"/>
    </row>
    <row r="289" spans="1:28" ht="16.5" customHeight="1">
      <c r="A289" s="278"/>
      <c r="B289" s="278"/>
      <c r="C289" s="278"/>
      <c r="D289" s="278"/>
      <c r="E289" s="278"/>
      <c r="F289" s="278"/>
      <c r="G289" s="278"/>
      <c r="H289" s="278"/>
      <c r="I289" s="278"/>
      <c r="J289" s="278"/>
      <c r="K289" s="278"/>
      <c r="L289" s="278"/>
      <c r="M289" s="278"/>
      <c r="N289" s="278"/>
      <c r="O289" s="278"/>
      <c r="P289" s="278"/>
      <c r="Q289" s="278"/>
      <c r="R289" s="278"/>
      <c r="S289" s="278"/>
      <c r="T289" s="278"/>
      <c r="U289" s="278"/>
      <c r="V289" s="278"/>
      <c r="W289" s="278"/>
      <c r="X289" s="278"/>
      <c r="Y289" s="278"/>
      <c r="Z289" s="278"/>
      <c r="AA289" s="278"/>
      <c r="AB289" s="278"/>
    </row>
  </sheetData>
  <mergeCells count="289">
    <mergeCell ref="B279:K279"/>
    <mergeCell ref="B285:K285"/>
    <mergeCell ref="B227:K227"/>
    <mergeCell ref="B229:K229"/>
    <mergeCell ref="B232:K232"/>
    <mergeCell ref="B235:K235"/>
    <mergeCell ref="B238:K238"/>
    <mergeCell ref="B241:K241"/>
    <mergeCell ref="B278:K278"/>
    <mergeCell ref="B284:K284"/>
    <mergeCell ref="B243:K243"/>
    <mergeCell ref="B246:K246"/>
    <mergeCell ref="B244:K244"/>
    <mergeCell ref="H126:K126"/>
    <mergeCell ref="H132:K132"/>
    <mergeCell ref="H135:K135"/>
    <mergeCell ref="H138:K138"/>
    <mergeCell ref="B124:K124"/>
    <mergeCell ref="B127:K127"/>
    <mergeCell ref="B133:K133"/>
    <mergeCell ref="B184:K184"/>
    <mergeCell ref="B187:K187"/>
    <mergeCell ref="B128:K128"/>
    <mergeCell ref="B134:K134"/>
    <mergeCell ref="B137:K137"/>
    <mergeCell ref="B153:K153"/>
    <mergeCell ref="B155:K155"/>
    <mergeCell ref="B158:K158"/>
    <mergeCell ref="B160:K160"/>
    <mergeCell ref="B144:K144"/>
    <mergeCell ref="B147:K147"/>
    <mergeCell ref="B152:K152"/>
    <mergeCell ref="B154:K154"/>
    <mergeCell ref="B140:K140"/>
    <mergeCell ref="B142:K142"/>
    <mergeCell ref="B145:K145"/>
    <mergeCell ref="B148:K148"/>
    <mergeCell ref="B217:K217"/>
    <mergeCell ref="B220:K220"/>
    <mergeCell ref="B224:K224"/>
    <mergeCell ref="B226:K226"/>
    <mergeCell ref="B228:K228"/>
    <mergeCell ref="B213:K213"/>
    <mergeCell ref="B231:K231"/>
    <mergeCell ref="B168:K168"/>
    <mergeCell ref="B171:K171"/>
    <mergeCell ref="B174:K174"/>
    <mergeCell ref="B177:K177"/>
    <mergeCell ref="B180:K180"/>
    <mergeCell ref="B225:K225"/>
    <mergeCell ref="B190:K190"/>
    <mergeCell ref="B193:K193"/>
    <mergeCell ref="B196:K196"/>
    <mergeCell ref="B199:K199"/>
    <mergeCell ref="B198:K198"/>
    <mergeCell ref="B201:K201"/>
    <mergeCell ref="B203:K203"/>
    <mergeCell ref="B202:K202"/>
    <mergeCell ref="B212:K212"/>
    <mergeCell ref="B192:K192"/>
    <mergeCell ref="B195:K195"/>
    <mergeCell ref="B167:K167"/>
    <mergeCell ref="B169:K169"/>
    <mergeCell ref="B172:K172"/>
    <mergeCell ref="B175:K175"/>
    <mergeCell ref="B165:K165"/>
    <mergeCell ref="B83:K83"/>
    <mergeCell ref="B86:K86"/>
    <mergeCell ref="B109:K109"/>
    <mergeCell ref="B112:K112"/>
    <mergeCell ref="B114:K114"/>
    <mergeCell ref="B117:K117"/>
    <mergeCell ref="B119:K119"/>
    <mergeCell ref="B122:K122"/>
    <mergeCell ref="B110:K110"/>
    <mergeCell ref="B113:K113"/>
    <mergeCell ref="B115:K115"/>
    <mergeCell ref="B118:K118"/>
    <mergeCell ref="B91:K91"/>
    <mergeCell ref="B96:K96"/>
    <mergeCell ref="B99:K99"/>
    <mergeCell ref="B102:K102"/>
    <mergeCell ref="B104:K104"/>
    <mergeCell ref="B107:K107"/>
    <mergeCell ref="H94:K94"/>
    <mergeCell ref="H97:K97"/>
    <mergeCell ref="H100:K100"/>
    <mergeCell ref="B123:K123"/>
    <mergeCell ref="B125:K125"/>
    <mergeCell ref="H283:K283"/>
    <mergeCell ref="B16:K16"/>
    <mergeCell ref="B18:K18"/>
    <mergeCell ref="B20:K20"/>
    <mergeCell ref="B25:K25"/>
    <mergeCell ref="B30:K30"/>
    <mergeCell ref="B32:K32"/>
    <mergeCell ref="B34:K34"/>
    <mergeCell ref="B38:K38"/>
    <mergeCell ref="B44:K44"/>
    <mergeCell ref="B47:K47"/>
    <mergeCell ref="B52:K52"/>
    <mergeCell ref="B55:K55"/>
    <mergeCell ref="B60:K60"/>
    <mergeCell ref="B64:K64"/>
    <mergeCell ref="B68:K68"/>
    <mergeCell ref="B48:K48"/>
    <mergeCell ref="B53:K53"/>
    <mergeCell ref="B56:K56"/>
    <mergeCell ref="B61:K61"/>
    <mergeCell ref="H271:K271"/>
    <mergeCell ref="H277:K277"/>
    <mergeCell ref="B270:K270"/>
    <mergeCell ref="B273:K273"/>
    <mergeCell ref="H233:K233"/>
    <mergeCell ref="H236:K236"/>
    <mergeCell ref="H239:K239"/>
    <mergeCell ref="H242:K242"/>
    <mergeCell ref="H245:K245"/>
    <mergeCell ref="H248:K248"/>
    <mergeCell ref="B269:K269"/>
    <mergeCell ref="B272:K272"/>
    <mergeCell ref="B250:K250"/>
    <mergeCell ref="B253:K253"/>
    <mergeCell ref="B259:K259"/>
    <mergeCell ref="B265:K265"/>
    <mergeCell ref="H251:K251"/>
    <mergeCell ref="H257:K257"/>
    <mergeCell ref="H263:K263"/>
    <mergeCell ref="H268:K268"/>
    <mergeCell ref="B249:K249"/>
    <mergeCell ref="B252:K252"/>
    <mergeCell ref="D282:K282"/>
    <mergeCell ref="F205:K205"/>
    <mergeCell ref="F215:K215"/>
    <mergeCell ref="H216:K216"/>
    <mergeCell ref="H219:K219"/>
    <mergeCell ref="H223:K223"/>
    <mergeCell ref="H230:K230"/>
    <mergeCell ref="B261:K261"/>
    <mergeCell ref="B266:K266"/>
    <mergeCell ref="D256:K256"/>
    <mergeCell ref="B275:K275"/>
    <mergeCell ref="B258:K258"/>
    <mergeCell ref="B264:K264"/>
    <mergeCell ref="B247:K247"/>
    <mergeCell ref="H206:K206"/>
    <mergeCell ref="H211:K211"/>
    <mergeCell ref="B207:K207"/>
    <mergeCell ref="B208:K208"/>
    <mergeCell ref="B218:K218"/>
    <mergeCell ref="B221:K221"/>
    <mergeCell ref="B234:K234"/>
    <mergeCell ref="B237:K237"/>
    <mergeCell ref="H15:K15"/>
    <mergeCell ref="H24:K24"/>
    <mergeCell ref="H29:K29"/>
    <mergeCell ref="H37:K37"/>
    <mergeCell ref="H43:K43"/>
    <mergeCell ref="H46:K46"/>
    <mergeCell ref="B39:K39"/>
    <mergeCell ref="B45:K45"/>
    <mergeCell ref="H51:K51"/>
    <mergeCell ref="B149:K149"/>
    <mergeCell ref="B209:K209"/>
    <mergeCell ref="B92:K92"/>
    <mergeCell ref="B90:K90"/>
    <mergeCell ref="B95:K95"/>
    <mergeCell ref="B78:K78"/>
    <mergeCell ref="B75:K75"/>
    <mergeCell ref="B74:K74"/>
    <mergeCell ref="B77:K77"/>
    <mergeCell ref="B166:K166"/>
    <mergeCell ref="B162:K162"/>
    <mergeCell ref="B82:K82"/>
    <mergeCell ref="B85:K85"/>
    <mergeCell ref="B281:K281"/>
    <mergeCell ref="D88:K88"/>
    <mergeCell ref="D93:K93"/>
    <mergeCell ref="D131:K131"/>
    <mergeCell ref="D150:K150"/>
    <mergeCell ref="H81:K81"/>
    <mergeCell ref="H84:K84"/>
    <mergeCell ref="H89:K89"/>
    <mergeCell ref="B130:K130"/>
    <mergeCell ref="D262:K262"/>
    <mergeCell ref="D267:K267"/>
    <mergeCell ref="D276:K276"/>
    <mergeCell ref="H108:K108"/>
    <mergeCell ref="H111:K111"/>
    <mergeCell ref="B274:K274"/>
    <mergeCell ref="B280:K280"/>
    <mergeCell ref="B136:K136"/>
    <mergeCell ref="H143:K143"/>
    <mergeCell ref="B139:K139"/>
    <mergeCell ref="B141:K141"/>
    <mergeCell ref="H179:K179"/>
    <mergeCell ref="H182:K182"/>
    <mergeCell ref="H185:K185"/>
    <mergeCell ref="H188:K188"/>
    <mergeCell ref="B255:K255"/>
    <mergeCell ref="D210:K210"/>
    <mergeCell ref="D214:K214"/>
    <mergeCell ref="D222:K222"/>
    <mergeCell ref="B254:K254"/>
    <mergeCell ref="B98:K98"/>
    <mergeCell ref="B101:K101"/>
    <mergeCell ref="B103:K103"/>
    <mergeCell ref="B106:K106"/>
    <mergeCell ref="H116:K116"/>
    <mergeCell ref="B183:K183"/>
    <mergeCell ref="B186:K186"/>
    <mergeCell ref="B178:K178"/>
    <mergeCell ref="B181:K181"/>
    <mergeCell ref="H191:K191"/>
    <mergeCell ref="H194:K194"/>
    <mergeCell ref="H197:K197"/>
    <mergeCell ref="H200:K200"/>
    <mergeCell ref="B204:K204"/>
    <mergeCell ref="B189:K189"/>
    <mergeCell ref="H105:K105"/>
    <mergeCell ref="B120:K120"/>
    <mergeCell ref="H121:K121"/>
    <mergeCell ref="B240:K240"/>
    <mergeCell ref="X9:Y9"/>
    <mergeCell ref="V8:Y8"/>
    <mergeCell ref="N9:N11"/>
    <mergeCell ref="O9:O11"/>
    <mergeCell ref="P9:P11"/>
    <mergeCell ref="R9:R11"/>
    <mergeCell ref="S9:S11"/>
    <mergeCell ref="V9:V11"/>
    <mergeCell ref="Q9:Q11"/>
    <mergeCell ref="B27:K27"/>
    <mergeCell ref="B41:K41"/>
    <mergeCell ref="B49:K49"/>
    <mergeCell ref="B57:K57"/>
    <mergeCell ref="D14:K14"/>
    <mergeCell ref="D23:K23"/>
    <mergeCell ref="D28:K28"/>
    <mergeCell ref="B33:K33"/>
    <mergeCell ref="U9:U10"/>
    <mergeCell ref="N6:Y6"/>
    <mergeCell ref="B12:K12"/>
    <mergeCell ref="B40:K40"/>
    <mergeCell ref="B70:K70"/>
    <mergeCell ref="B71:K71"/>
    <mergeCell ref="B79:K79"/>
    <mergeCell ref="B87:K87"/>
    <mergeCell ref="D42:K42"/>
    <mergeCell ref="D50:K50"/>
    <mergeCell ref="D58:K58"/>
    <mergeCell ref="D62:K62"/>
    <mergeCell ref="D66:K66"/>
    <mergeCell ref="D80:K80"/>
    <mergeCell ref="H76:K76"/>
    <mergeCell ref="H54:K54"/>
    <mergeCell ref="H59:K59"/>
    <mergeCell ref="H63:K63"/>
    <mergeCell ref="H67:K67"/>
    <mergeCell ref="H73:K73"/>
    <mergeCell ref="B65:K65"/>
    <mergeCell ref="B69:K69"/>
    <mergeCell ref="D72:K72"/>
    <mergeCell ref="B13:K13"/>
    <mergeCell ref="B22:K22"/>
    <mergeCell ref="S1:Y1"/>
    <mergeCell ref="S3:Y3"/>
    <mergeCell ref="S2:Y2"/>
    <mergeCell ref="S4:Y4"/>
    <mergeCell ref="B129:K129"/>
    <mergeCell ref="B260:K260"/>
    <mergeCell ref="H146:K146"/>
    <mergeCell ref="H151:K151"/>
    <mergeCell ref="H156:K156"/>
    <mergeCell ref="H163:K163"/>
    <mergeCell ref="H170:K170"/>
    <mergeCell ref="B157:K157"/>
    <mergeCell ref="B159:K159"/>
    <mergeCell ref="B161:K161"/>
    <mergeCell ref="B164:K164"/>
    <mergeCell ref="H173:K173"/>
    <mergeCell ref="H176:K176"/>
    <mergeCell ref="B35:K35"/>
    <mergeCell ref="B36:K36"/>
    <mergeCell ref="B17:K17"/>
    <mergeCell ref="B19:K19"/>
    <mergeCell ref="B21:K21"/>
    <mergeCell ref="B26:K26"/>
    <mergeCell ref="B31:K31"/>
  </mergeCells>
  <printOptions gridLines="1"/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D297"/>
  <sheetViews>
    <sheetView showGridLines="0" workbookViewId="0">
      <selection activeCell="P9" sqref="P9:AA9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5.75">
      <c r="A1" s="225"/>
      <c r="B1" s="225"/>
      <c r="C1" s="225"/>
      <c r="D1" s="225"/>
      <c r="E1" s="225"/>
      <c r="F1" s="225"/>
      <c r="G1" s="225"/>
      <c r="H1" s="225"/>
      <c r="I1" s="225"/>
      <c r="J1" s="225"/>
      <c r="K1" s="225"/>
      <c r="L1" s="225"/>
      <c r="M1" s="225"/>
      <c r="N1" s="225"/>
      <c r="O1" s="225"/>
      <c r="P1" s="225"/>
      <c r="Q1" s="225"/>
      <c r="R1" s="225"/>
      <c r="S1" s="225"/>
      <c r="T1" s="225"/>
      <c r="U1" s="381" t="s">
        <v>286</v>
      </c>
      <c r="V1" s="381"/>
      <c r="W1" s="381"/>
      <c r="X1" s="381"/>
      <c r="Y1" s="381"/>
      <c r="Z1" s="381"/>
      <c r="AA1" s="381"/>
      <c r="AB1" s="225"/>
      <c r="AC1" s="225"/>
      <c r="AD1" s="225"/>
    </row>
    <row r="2" spans="1:30" s="224" customFormat="1" ht="15.75">
      <c r="A2" s="225"/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  <c r="U2" s="381" t="s">
        <v>560</v>
      </c>
      <c r="V2" s="381"/>
      <c r="W2" s="381"/>
      <c r="X2" s="381"/>
      <c r="Y2" s="381"/>
      <c r="Z2" s="381"/>
      <c r="AA2" s="381"/>
      <c r="AB2" s="225"/>
      <c r="AC2" s="225"/>
      <c r="AD2" s="225"/>
    </row>
    <row r="3" spans="1:30" s="224" customFormat="1" ht="15.75">
      <c r="A3" s="225"/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381" t="s">
        <v>549</v>
      </c>
      <c r="V3" s="381"/>
      <c r="W3" s="381"/>
      <c r="X3" s="381"/>
      <c r="Y3" s="381"/>
      <c r="Z3" s="381"/>
      <c r="AA3" s="381"/>
      <c r="AB3" s="225"/>
      <c r="AC3" s="225"/>
      <c r="AD3" s="225"/>
    </row>
    <row r="4" spans="1:30" s="224" customFormat="1" ht="15.75">
      <c r="A4" s="225"/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381" t="s">
        <v>561</v>
      </c>
      <c r="V4" s="381"/>
      <c r="W4" s="381"/>
      <c r="X4" s="381"/>
      <c r="Y4" s="381"/>
      <c r="Z4" s="381"/>
      <c r="AA4" s="381"/>
      <c r="AB4" s="225"/>
      <c r="AC4" s="225"/>
      <c r="AD4" s="225"/>
    </row>
    <row r="5" spans="1:30" s="220" customFormat="1" ht="15.75">
      <c r="A5" s="225"/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381"/>
      <c r="V5" s="381"/>
      <c r="W5" s="381"/>
      <c r="X5" s="381"/>
      <c r="Y5" s="381"/>
      <c r="Z5" s="381"/>
      <c r="AA5" s="381"/>
      <c r="AB5" s="225"/>
      <c r="AC5" s="225"/>
      <c r="AD5" s="225"/>
    </row>
    <row r="6" spans="1:30" s="220" customFormat="1" ht="15.75">
      <c r="A6" s="225"/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25"/>
      <c r="AC6" s="225"/>
      <c r="AD6" s="225"/>
    </row>
    <row r="7" spans="1:30" ht="15.75">
      <c r="A7" s="225"/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25"/>
      <c r="Q7" s="225"/>
      <c r="R7" s="225"/>
      <c r="S7" s="225"/>
      <c r="T7" s="225"/>
      <c r="U7" s="225"/>
      <c r="V7" s="225"/>
      <c r="W7" s="225"/>
      <c r="X7" s="277" t="s">
        <v>5</v>
      </c>
      <c r="Y7" s="225"/>
      <c r="Z7" s="277"/>
      <c r="AA7" s="277"/>
      <c r="AB7" s="225"/>
      <c r="AC7" s="225"/>
      <c r="AD7" s="225"/>
    </row>
    <row r="8" spans="1:30" s="220" customFormat="1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  <c r="AD8" s="225"/>
    </row>
    <row r="9" spans="1:30" ht="36" customHeight="1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471" t="s">
        <v>558</v>
      </c>
      <c r="Q9" s="382"/>
      <c r="R9" s="382"/>
      <c r="S9" s="382"/>
      <c r="T9" s="382"/>
      <c r="U9" s="382"/>
      <c r="V9" s="382"/>
      <c r="W9" s="382"/>
      <c r="X9" s="382"/>
      <c r="Y9" s="382"/>
      <c r="Z9" s="382"/>
      <c r="AA9" s="382"/>
      <c r="AB9" s="225"/>
      <c r="AC9" s="225"/>
      <c r="AD9" s="225"/>
    </row>
    <row r="10" spans="1:30">
      <c r="A10" s="225"/>
      <c r="B10" s="225"/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  <c r="AD10" s="225"/>
    </row>
    <row r="11" spans="1:30" ht="15.7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  <c r="M11" s="225"/>
      <c r="N11" s="225"/>
      <c r="O11" s="225"/>
      <c r="P11" s="225"/>
      <c r="Q11" s="225"/>
      <c r="R11" s="225"/>
      <c r="S11" s="225"/>
      <c r="T11" s="225"/>
      <c r="U11" s="225"/>
      <c r="V11" s="225"/>
      <c r="W11" s="225"/>
      <c r="X11" s="276" t="s">
        <v>5</v>
      </c>
      <c r="Y11" s="225"/>
      <c r="Z11" s="276"/>
      <c r="AA11" s="276" t="s">
        <v>285</v>
      </c>
      <c r="AB11" s="225"/>
      <c r="AC11" s="225"/>
      <c r="AD11" s="225"/>
    </row>
    <row r="12" spans="1:30" ht="16.5" thickBot="1">
      <c r="A12" s="225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376" t="s">
        <v>284</v>
      </c>
      <c r="Q12" s="376" t="s">
        <v>283</v>
      </c>
      <c r="R12" s="376" t="s">
        <v>282</v>
      </c>
      <c r="S12" s="376" t="s">
        <v>281</v>
      </c>
      <c r="T12" s="376" t="s">
        <v>280</v>
      </c>
      <c r="U12" s="375" t="s">
        <v>274</v>
      </c>
      <c r="V12" s="275" t="s">
        <v>5</v>
      </c>
      <c r="W12" s="375" t="s">
        <v>279</v>
      </c>
      <c r="X12" s="274" t="s">
        <v>5</v>
      </c>
      <c r="Y12" s="375" t="s">
        <v>278</v>
      </c>
      <c r="Z12" s="377" t="s">
        <v>277</v>
      </c>
      <c r="AA12" s="378"/>
      <c r="AB12" s="225"/>
      <c r="AC12" s="225"/>
      <c r="AD12" s="225"/>
    </row>
    <row r="13" spans="1:30" ht="47.25">
      <c r="A13" s="242"/>
      <c r="B13" s="273" t="s">
        <v>276</v>
      </c>
      <c r="C13" s="273"/>
      <c r="D13" s="273" t="s">
        <v>275</v>
      </c>
      <c r="E13" s="273"/>
      <c r="F13" s="273"/>
      <c r="G13" s="273"/>
      <c r="H13" s="273"/>
      <c r="I13" s="273"/>
      <c r="J13" s="273" t="s">
        <v>274</v>
      </c>
      <c r="K13" s="273"/>
      <c r="L13" s="273"/>
      <c r="M13" s="273" t="s">
        <v>273</v>
      </c>
      <c r="N13" s="273" t="s">
        <v>273</v>
      </c>
      <c r="O13" s="273" t="s">
        <v>273</v>
      </c>
      <c r="P13" s="376"/>
      <c r="Q13" s="376"/>
      <c r="R13" s="376"/>
      <c r="S13" s="376"/>
      <c r="T13" s="376"/>
      <c r="U13" s="375"/>
      <c r="V13" s="269" t="s">
        <v>272</v>
      </c>
      <c r="W13" s="375"/>
      <c r="X13" s="272" t="s">
        <v>271</v>
      </c>
      <c r="Y13" s="375"/>
      <c r="Z13" s="379" t="s">
        <v>270</v>
      </c>
      <c r="AA13" s="380" t="s">
        <v>269</v>
      </c>
      <c r="AB13" s="374"/>
      <c r="AC13" s="374"/>
      <c r="AD13" s="225"/>
    </row>
    <row r="14" spans="1:30" ht="15.75">
      <c r="A14" s="225"/>
      <c r="B14" s="271"/>
      <c r="C14" s="270"/>
      <c r="D14" s="270"/>
      <c r="E14" s="270"/>
      <c r="F14" s="270"/>
      <c r="G14" s="270"/>
      <c r="H14" s="270"/>
      <c r="I14" s="270"/>
      <c r="J14" s="270"/>
      <c r="K14" s="270"/>
      <c r="L14" s="270"/>
      <c r="M14" s="270"/>
      <c r="N14" s="270"/>
      <c r="O14" s="270"/>
      <c r="P14" s="376"/>
      <c r="Q14" s="376"/>
      <c r="R14" s="376"/>
      <c r="S14" s="376"/>
      <c r="T14" s="376"/>
      <c r="U14" s="375"/>
      <c r="V14" s="269"/>
      <c r="W14" s="268"/>
      <c r="X14" s="267"/>
      <c r="Y14" s="375"/>
      <c r="Z14" s="379"/>
      <c r="AA14" s="380"/>
      <c r="AB14" s="374"/>
      <c r="AC14" s="374"/>
      <c r="AD14" s="225"/>
    </row>
    <row r="15" spans="1:30" ht="15.75">
      <c r="A15" s="254"/>
      <c r="B15" s="372" t="s">
        <v>268</v>
      </c>
      <c r="C15" s="372"/>
      <c r="D15" s="372"/>
      <c r="E15" s="372"/>
      <c r="F15" s="372"/>
      <c r="G15" s="372"/>
      <c r="H15" s="372"/>
      <c r="I15" s="372"/>
      <c r="J15" s="372"/>
      <c r="K15" s="372"/>
      <c r="L15" s="372"/>
      <c r="M15" s="372"/>
      <c r="N15" s="372"/>
      <c r="O15" s="373"/>
      <c r="P15" s="261" t="s">
        <v>268</v>
      </c>
      <c r="Q15" s="260">
        <v>811</v>
      </c>
      <c r="R15" s="259">
        <v>0</v>
      </c>
      <c r="S15" s="259">
        <v>0</v>
      </c>
      <c r="T15" s="258" t="s">
        <v>5</v>
      </c>
      <c r="U15" s="257" t="s">
        <v>5</v>
      </c>
      <c r="V15" s="248">
        <v>0</v>
      </c>
      <c r="W15" s="368"/>
      <c r="X15" s="369"/>
      <c r="Y15" s="256">
        <v>327598865.86000001</v>
      </c>
      <c r="Z15" s="256">
        <v>127243720</v>
      </c>
      <c r="AA15" s="255">
        <v>125227190</v>
      </c>
      <c r="AB15" s="245" t="s">
        <v>77</v>
      </c>
      <c r="AC15" s="244"/>
      <c r="AD15" s="243"/>
    </row>
    <row r="16" spans="1:30" ht="15.75">
      <c r="A16" s="254"/>
      <c r="B16" s="372" t="s">
        <v>267</v>
      </c>
      <c r="C16" s="372"/>
      <c r="D16" s="372"/>
      <c r="E16" s="372"/>
      <c r="F16" s="372"/>
      <c r="G16" s="372"/>
      <c r="H16" s="372"/>
      <c r="I16" s="372"/>
      <c r="J16" s="372"/>
      <c r="K16" s="372"/>
      <c r="L16" s="372"/>
      <c r="M16" s="372"/>
      <c r="N16" s="372"/>
      <c r="O16" s="373"/>
      <c r="P16" s="261" t="s">
        <v>267</v>
      </c>
      <c r="Q16" s="260">
        <v>811</v>
      </c>
      <c r="R16" s="259">
        <v>1</v>
      </c>
      <c r="S16" s="259">
        <v>0</v>
      </c>
      <c r="T16" s="258" t="s">
        <v>5</v>
      </c>
      <c r="U16" s="257" t="s">
        <v>5</v>
      </c>
      <c r="V16" s="248">
        <v>0</v>
      </c>
      <c r="W16" s="368"/>
      <c r="X16" s="369"/>
      <c r="Y16" s="256">
        <v>1837873.58</v>
      </c>
      <c r="Z16" s="256">
        <v>0</v>
      </c>
      <c r="AA16" s="255">
        <v>0</v>
      </c>
      <c r="AB16" s="245" t="s">
        <v>247</v>
      </c>
      <c r="AC16" s="244"/>
      <c r="AD16" s="243"/>
    </row>
    <row r="17" spans="1:30" ht="78.75">
      <c r="A17" s="254"/>
      <c r="B17" s="372" t="s">
        <v>266</v>
      </c>
      <c r="C17" s="372"/>
      <c r="D17" s="372"/>
      <c r="E17" s="372"/>
      <c r="F17" s="372"/>
      <c r="G17" s="372"/>
      <c r="H17" s="372"/>
      <c r="I17" s="372"/>
      <c r="J17" s="372"/>
      <c r="K17" s="372"/>
      <c r="L17" s="372"/>
      <c r="M17" s="372"/>
      <c r="N17" s="372"/>
      <c r="O17" s="373"/>
      <c r="P17" s="261" t="s">
        <v>266</v>
      </c>
      <c r="Q17" s="260">
        <v>811</v>
      </c>
      <c r="R17" s="259">
        <v>1</v>
      </c>
      <c r="S17" s="259">
        <v>4</v>
      </c>
      <c r="T17" s="258" t="s">
        <v>5</v>
      </c>
      <c r="U17" s="257" t="s">
        <v>5</v>
      </c>
      <c r="V17" s="248">
        <v>0</v>
      </c>
      <c r="W17" s="368"/>
      <c r="X17" s="369"/>
      <c r="Y17" s="256">
        <v>499193.84</v>
      </c>
      <c r="Z17" s="256">
        <v>0</v>
      </c>
      <c r="AA17" s="255">
        <v>0</v>
      </c>
      <c r="AB17" s="245" t="s">
        <v>247</v>
      </c>
      <c r="AC17" s="244"/>
      <c r="AD17" s="243"/>
    </row>
    <row r="18" spans="1:30" ht="31.5">
      <c r="A18" s="254"/>
      <c r="B18" s="265"/>
      <c r="C18" s="264"/>
      <c r="D18" s="266"/>
      <c r="E18" s="366" t="s">
        <v>13</v>
      </c>
      <c r="F18" s="366"/>
      <c r="G18" s="366"/>
      <c r="H18" s="366"/>
      <c r="I18" s="366"/>
      <c r="J18" s="366"/>
      <c r="K18" s="366"/>
      <c r="L18" s="366"/>
      <c r="M18" s="366"/>
      <c r="N18" s="366"/>
      <c r="O18" s="367"/>
      <c r="P18" s="261" t="s">
        <v>12</v>
      </c>
      <c r="Q18" s="260">
        <v>811</v>
      </c>
      <c r="R18" s="259">
        <v>1</v>
      </c>
      <c r="S18" s="259">
        <v>4</v>
      </c>
      <c r="T18" s="258" t="s">
        <v>11</v>
      </c>
      <c r="U18" s="257" t="s">
        <v>5</v>
      </c>
      <c r="V18" s="248" t="s">
        <v>3</v>
      </c>
      <c r="W18" s="368"/>
      <c r="X18" s="369"/>
      <c r="Y18" s="256">
        <v>499193.84</v>
      </c>
      <c r="Z18" s="256">
        <v>0</v>
      </c>
      <c r="AA18" s="255">
        <v>0</v>
      </c>
      <c r="AB18" s="245" t="s">
        <v>247</v>
      </c>
      <c r="AC18" s="244"/>
      <c r="AD18" s="243"/>
    </row>
    <row r="19" spans="1:30" ht="31.5">
      <c r="A19" s="254"/>
      <c r="B19" s="265"/>
      <c r="C19" s="264"/>
      <c r="D19" s="264"/>
      <c r="E19" s="263"/>
      <c r="F19" s="263"/>
      <c r="G19" s="263"/>
      <c r="H19" s="262"/>
      <c r="I19" s="370" t="s">
        <v>265</v>
      </c>
      <c r="J19" s="370"/>
      <c r="K19" s="370"/>
      <c r="L19" s="370"/>
      <c r="M19" s="370"/>
      <c r="N19" s="370"/>
      <c r="O19" s="371"/>
      <c r="P19" s="261" t="s">
        <v>264</v>
      </c>
      <c r="Q19" s="260">
        <v>811</v>
      </c>
      <c r="R19" s="259">
        <v>1</v>
      </c>
      <c r="S19" s="259">
        <v>4</v>
      </c>
      <c r="T19" s="258" t="s">
        <v>262</v>
      </c>
      <c r="U19" s="257" t="s">
        <v>5</v>
      </c>
      <c r="V19" s="248" t="s">
        <v>3</v>
      </c>
      <c r="W19" s="368"/>
      <c r="X19" s="369"/>
      <c r="Y19" s="256">
        <v>499193.84</v>
      </c>
      <c r="Z19" s="256">
        <v>0</v>
      </c>
      <c r="AA19" s="255">
        <v>0</v>
      </c>
      <c r="AB19" s="245" t="s">
        <v>247</v>
      </c>
      <c r="AC19" s="244"/>
      <c r="AD19" s="243"/>
    </row>
    <row r="20" spans="1:30" ht="31.5">
      <c r="A20" s="254"/>
      <c r="B20" s="362">
        <v>200</v>
      </c>
      <c r="C20" s="362"/>
      <c r="D20" s="362"/>
      <c r="E20" s="362"/>
      <c r="F20" s="362"/>
      <c r="G20" s="362"/>
      <c r="H20" s="362"/>
      <c r="I20" s="362"/>
      <c r="J20" s="362"/>
      <c r="K20" s="362"/>
      <c r="L20" s="362"/>
      <c r="M20" s="362"/>
      <c r="N20" s="362"/>
      <c r="O20" s="363"/>
      <c r="P20" s="253" t="s">
        <v>26</v>
      </c>
      <c r="Q20" s="252">
        <v>811</v>
      </c>
      <c r="R20" s="251">
        <v>1</v>
      </c>
      <c r="S20" s="251">
        <v>4</v>
      </c>
      <c r="T20" s="250" t="s">
        <v>262</v>
      </c>
      <c r="U20" s="249">
        <v>200</v>
      </c>
      <c r="V20" s="248" t="s">
        <v>3</v>
      </c>
      <c r="W20" s="364"/>
      <c r="X20" s="365"/>
      <c r="Y20" s="247">
        <v>23284.79</v>
      </c>
      <c r="Z20" s="247">
        <v>0</v>
      </c>
      <c r="AA20" s="246">
        <v>0</v>
      </c>
      <c r="AB20" s="245" t="s">
        <v>247</v>
      </c>
      <c r="AC20" s="244"/>
      <c r="AD20" s="243"/>
    </row>
    <row r="21" spans="1:30" ht="47.25">
      <c r="A21" s="254"/>
      <c r="B21" s="362">
        <v>200</v>
      </c>
      <c r="C21" s="362"/>
      <c r="D21" s="362"/>
      <c r="E21" s="362"/>
      <c r="F21" s="362"/>
      <c r="G21" s="362"/>
      <c r="H21" s="362"/>
      <c r="I21" s="362"/>
      <c r="J21" s="362"/>
      <c r="K21" s="362"/>
      <c r="L21" s="362"/>
      <c r="M21" s="362"/>
      <c r="N21" s="362"/>
      <c r="O21" s="363"/>
      <c r="P21" s="253" t="s">
        <v>25</v>
      </c>
      <c r="Q21" s="252">
        <v>811</v>
      </c>
      <c r="R21" s="251">
        <v>1</v>
      </c>
      <c r="S21" s="251">
        <v>4</v>
      </c>
      <c r="T21" s="250" t="s">
        <v>262</v>
      </c>
      <c r="U21" s="249">
        <v>240</v>
      </c>
      <c r="V21" s="248" t="s">
        <v>3</v>
      </c>
      <c r="W21" s="364"/>
      <c r="X21" s="365"/>
      <c r="Y21" s="247">
        <v>23284.79</v>
      </c>
      <c r="Z21" s="247">
        <v>0</v>
      </c>
      <c r="AA21" s="246">
        <v>0</v>
      </c>
      <c r="AB21" s="245" t="s">
        <v>247</v>
      </c>
      <c r="AC21" s="244"/>
      <c r="AD21" s="243"/>
    </row>
    <row r="22" spans="1:30" ht="31.5">
      <c r="A22" s="254"/>
      <c r="B22" s="362">
        <v>300</v>
      </c>
      <c r="C22" s="362"/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362"/>
      <c r="O22" s="363"/>
      <c r="P22" s="253" t="s">
        <v>31</v>
      </c>
      <c r="Q22" s="252">
        <v>811</v>
      </c>
      <c r="R22" s="251">
        <v>1</v>
      </c>
      <c r="S22" s="251">
        <v>4</v>
      </c>
      <c r="T22" s="250" t="s">
        <v>262</v>
      </c>
      <c r="U22" s="249">
        <v>300</v>
      </c>
      <c r="V22" s="248" t="s">
        <v>3</v>
      </c>
      <c r="W22" s="364"/>
      <c r="X22" s="365"/>
      <c r="Y22" s="247">
        <v>467856.8</v>
      </c>
      <c r="Z22" s="247">
        <v>0</v>
      </c>
      <c r="AA22" s="246">
        <v>0</v>
      </c>
      <c r="AB22" s="245" t="s">
        <v>247</v>
      </c>
      <c r="AC22" s="244"/>
      <c r="AD22" s="243"/>
    </row>
    <row r="23" spans="1:30" ht="31.5">
      <c r="A23" s="254"/>
      <c r="B23" s="362">
        <v>300</v>
      </c>
      <c r="C23" s="362"/>
      <c r="D23" s="362"/>
      <c r="E23" s="362"/>
      <c r="F23" s="362"/>
      <c r="G23" s="362"/>
      <c r="H23" s="362"/>
      <c r="I23" s="362"/>
      <c r="J23" s="362"/>
      <c r="K23" s="362"/>
      <c r="L23" s="362"/>
      <c r="M23" s="362"/>
      <c r="N23" s="362"/>
      <c r="O23" s="363"/>
      <c r="P23" s="253" t="s">
        <v>263</v>
      </c>
      <c r="Q23" s="252">
        <v>811</v>
      </c>
      <c r="R23" s="251">
        <v>1</v>
      </c>
      <c r="S23" s="251">
        <v>4</v>
      </c>
      <c r="T23" s="250" t="s">
        <v>262</v>
      </c>
      <c r="U23" s="249">
        <v>320</v>
      </c>
      <c r="V23" s="248" t="s">
        <v>3</v>
      </c>
      <c r="W23" s="364"/>
      <c r="X23" s="365"/>
      <c r="Y23" s="247">
        <v>467856.8</v>
      </c>
      <c r="Z23" s="247">
        <v>0</v>
      </c>
      <c r="AA23" s="246">
        <v>0</v>
      </c>
      <c r="AB23" s="245" t="s">
        <v>247</v>
      </c>
      <c r="AC23" s="244"/>
      <c r="AD23" s="243"/>
    </row>
    <row r="24" spans="1:30" ht="15.75">
      <c r="A24" s="254"/>
      <c r="B24" s="362">
        <v>800</v>
      </c>
      <c r="C24" s="362"/>
      <c r="D24" s="362"/>
      <c r="E24" s="362"/>
      <c r="F24" s="362"/>
      <c r="G24" s="362"/>
      <c r="H24" s="362"/>
      <c r="I24" s="362"/>
      <c r="J24" s="362"/>
      <c r="K24" s="362"/>
      <c r="L24" s="362"/>
      <c r="M24" s="362"/>
      <c r="N24" s="362"/>
      <c r="O24" s="363"/>
      <c r="P24" s="253" t="s">
        <v>72</v>
      </c>
      <c r="Q24" s="252">
        <v>811</v>
      </c>
      <c r="R24" s="251">
        <v>1</v>
      </c>
      <c r="S24" s="251">
        <v>4</v>
      </c>
      <c r="T24" s="250" t="s">
        <v>262</v>
      </c>
      <c r="U24" s="249">
        <v>800</v>
      </c>
      <c r="V24" s="248" t="s">
        <v>3</v>
      </c>
      <c r="W24" s="364"/>
      <c r="X24" s="365"/>
      <c r="Y24" s="247">
        <v>8052.25</v>
      </c>
      <c r="Z24" s="247">
        <v>0</v>
      </c>
      <c r="AA24" s="246">
        <v>0</v>
      </c>
      <c r="AB24" s="245" t="s">
        <v>247</v>
      </c>
      <c r="AC24" s="244"/>
      <c r="AD24" s="243"/>
    </row>
    <row r="25" spans="1:30" ht="15.75">
      <c r="A25" s="254"/>
      <c r="B25" s="362">
        <v>800</v>
      </c>
      <c r="C25" s="362"/>
      <c r="D25" s="362"/>
      <c r="E25" s="362"/>
      <c r="F25" s="362"/>
      <c r="G25" s="362"/>
      <c r="H25" s="362"/>
      <c r="I25" s="362"/>
      <c r="J25" s="362"/>
      <c r="K25" s="362"/>
      <c r="L25" s="362"/>
      <c r="M25" s="362"/>
      <c r="N25" s="362"/>
      <c r="O25" s="363"/>
      <c r="P25" s="253" t="s">
        <v>71</v>
      </c>
      <c r="Q25" s="252">
        <v>811</v>
      </c>
      <c r="R25" s="251">
        <v>1</v>
      </c>
      <c r="S25" s="251">
        <v>4</v>
      </c>
      <c r="T25" s="250" t="s">
        <v>262</v>
      </c>
      <c r="U25" s="249">
        <v>850</v>
      </c>
      <c r="V25" s="248" t="s">
        <v>3</v>
      </c>
      <c r="W25" s="364"/>
      <c r="X25" s="365"/>
      <c r="Y25" s="247">
        <v>8052.25</v>
      </c>
      <c r="Z25" s="247">
        <v>0</v>
      </c>
      <c r="AA25" s="246">
        <v>0</v>
      </c>
      <c r="AB25" s="245" t="s">
        <v>247</v>
      </c>
      <c r="AC25" s="244"/>
      <c r="AD25" s="243"/>
    </row>
    <row r="26" spans="1:30" ht="31.5">
      <c r="A26" s="254"/>
      <c r="B26" s="372" t="s">
        <v>261</v>
      </c>
      <c r="C26" s="372"/>
      <c r="D26" s="372"/>
      <c r="E26" s="372"/>
      <c r="F26" s="372"/>
      <c r="G26" s="372"/>
      <c r="H26" s="372"/>
      <c r="I26" s="372"/>
      <c r="J26" s="372"/>
      <c r="K26" s="372"/>
      <c r="L26" s="372"/>
      <c r="M26" s="372"/>
      <c r="N26" s="372"/>
      <c r="O26" s="373"/>
      <c r="P26" s="261" t="s">
        <v>261</v>
      </c>
      <c r="Q26" s="260">
        <v>811</v>
      </c>
      <c r="R26" s="259">
        <v>1</v>
      </c>
      <c r="S26" s="259">
        <v>7</v>
      </c>
      <c r="T26" s="258" t="s">
        <v>5</v>
      </c>
      <c r="U26" s="257" t="s">
        <v>5</v>
      </c>
      <c r="V26" s="248">
        <v>0</v>
      </c>
      <c r="W26" s="368"/>
      <c r="X26" s="369"/>
      <c r="Y26" s="256">
        <v>266287</v>
      </c>
      <c r="Z26" s="256">
        <v>0</v>
      </c>
      <c r="AA26" s="255">
        <v>0</v>
      </c>
      <c r="AB26" s="245" t="s">
        <v>247</v>
      </c>
      <c r="AC26" s="244"/>
      <c r="AD26" s="243"/>
    </row>
    <row r="27" spans="1:30" ht="31.5">
      <c r="A27" s="254"/>
      <c r="B27" s="265"/>
      <c r="C27" s="264"/>
      <c r="D27" s="266"/>
      <c r="E27" s="366" t="s">
        <v>13</v>
      </c>
      <c r="F27" s="366"/>
      <c r="G27" s="366"/>
      <c r="H27" s="366"/>
      <c r="I27" s="366"/>
      <c r="J27" s="366"/>
      <c r="K27" s="366"/>
      <c r="L27" s="366"/>
      <c r="M27" s="366"/>
      <c r="N27" s="366"/>
      <c r="O27" s="367"/>
      <c r="P27" s="261" t="s">
        <v>12</v>
      </c>
      <c r="Q27" s="260">
        <v>811</v>
      </c>
      <c r="R27" s="259">
        <v>1</v>
      </c>
      <c r="S27" s="259">
        <v>7</v>
      </c>
      <c r="T27" s="258" t="s">
        <v>11</v>
      </c>
      <c r="U27" s="257" t="s">
        <v>5</v>
      </c>
      <c r="V27" s="248" t="s">
        <v>3</v>
      </c>
      <c r="W27" s="368"/>
      <c r="X27" s="369"/>
      <c r="Y27" s="256">
        <v>266287</v>
      </c>
      <c r="Z27" s="256">
        <v>0</v>
      </c>
      <c r="AA27" s="255">
        <v>0</v>
      </c>
      <c r="AB27" s="245" t="s">
        <v>247</v>
      </c>
      <c r="AC27" s="244"/>
      <c r="AD27" s="243"/>
    </row>
    <row r="28" spans="1:30" ht="31.5">
      <c r="A28" s="254"/>
      <c r="B28" s="265"/>
      <c r="C28" s="264"/>
      <c r="D28" s="264"/>
      <c r="E28" s="263"/>
      <c r="F28" s="263"/>
      <c r="G28" s="263"/>
      <c r="H28" s="262"/>
      <c r="I28" s="370" t="s">
        <v>260</v>
      </c>
      <c r="J28" s="370"/>
      <c r="K28" s="370"/>
      <c r="L28" s="370"/>
      <c r="M28" s="370"/>
      <c r="N28" s="370"/>
      <c r="O28" s="371"/>
      <c r="P28" s="261" t="s">
        <v>259</v>
      </c>
      <c r="Q28" s="260">
        <v>811</v>
      </c>
      <c r="R28" s="259">
        <v>1</v>
      </c>
      <c r="S28" s="259">
        <v>7</v>
      </c>
      <c r="T28" s="258" t="s">
        <v>257</v>
      </c>
      <c r="U28" s="257" t="s">
        <v>5</v>
      </c>
      <c r="V28" s="248" t="s">
        <v>3</v>
      </c>
      <c r="W28" s="368"/>
      <c r="X28" s="369"/>
      <c r="Y28" s="256">
        <v>266287</v>
      </c>
      <c r="Z28" s="256">
        <v>0</v>
      </c>
      <c r="AA28" s="255">
        <v>0</v>
      </c>
      <c r="AB28" s="245" t="s">
        <v>247</v>
      </c>
      <c r="AC28" s="244"/>
      <c r="AD28" s="243"/>
    </row>
    <row r="29" spans="1:30" ht="15.75">
      <c r="A29" s="254"/>
      <c r="B29" s="362">
        <v>800</v>
      </c>
      <c r="C29" s="362"/>
      <c r="D29" s="362"/>
      <c r="E29" s="362"/>
      <c r="F29" s="362"/>
      <c r="G29" s="362"/>
      <c r="H29" s="362"/>
      <c r="I29" s="362"/>
      <c r="J29" s="362"/>
      <c r="K29" s="362"/>
      <c r="L29" s="362"/>
      <c r="M29" s="362"/>
      <c r="N29" s="362"/>
      <c r="O29" s="363"/>
      <c r="P29" s="253" t="s">
        <v>72</v>
      </c>
      <c r="Q29" s="252">
        <v>811</v>
      </c>
      <c r="R29" s="251">
        <v>1</v>
      </c>
      <c r="S29" s="251">
        <v>7</v>
      </c>
      <c r="T29" s="250" t="s">
        <v>257</v>
      </c>
      <c r="U29" s="249">
        <v>800</v>
      </c>
      <c r="V29" s="248" t="s">
        <v>3</v>
      </c>
      <c r="W29" s="364"/>
      <c r="X29" s="365"/>
      <c r="Y29" s="247">
        <v>266287</v>
      </c>
      <c r="Z29" s="247">
        <v>0</v>
      </c>
      <c r="AA29" s="246">
        <v>0</v>
      </c>
      <c r="AB29" s="245" t="s">
        <v>247</v>
      </c>
      <c r="AC29" s="244"/>
      <c r="AD29" s="243"/>
    </row>
    <row r="30" spans="1:30" ht="15.75">
      <c r="A30" s="254"/>
      <c r="B30" s="362">
        <v>800</v>
      </c>
      <c r="C30" s="362"/>
      <c r="D30" s="362"/>
      <c r="E30" s="362"/>
      <c r="F30" s="362"/>
      <c r="G30" s="362"/>
      <c r="H30" s="362"/>
      <c r="I30" s="362"/>
      <c r="J30" s="362"/>
      <c r="K30" s="362"/>
      <c r="L30" s="362"/>
      <c r="M30" s="362"/>
      <c r="N30" s="362"/>
      <c r="O30" s="363"/>
      <c r="P30" s="253" t="s">
        <v>258</v>
      </c>
      <c r="Q30" s="252">
        <v>811</v>
      </c>
      <c r="R30" s="251">
        <v>1</v>
      </c>
      <c r="S30" s="251">
        <v>7</v>
      </c>
      <c r="T30" s="250" t="s">
        <v>257</v>
      </c>
      <c r="U30" s="249">
        <v>880</v>
      </c>
      <c r="V30" s="248" t="s">
        <v>3</v>
      </c>
      <c r="W30" s="364"/>
      <c r="X30" s="365"/>
      <c r="Y30" s="247">
        <v>266287</v>
      </c>
      <c r="Z30" s="247">
        <v>0</v>
      </c>
      <c r="AA30" s="246">
        <v>0</v>
      </c>
      <c r="AB30" s="245" t="s">
        <v>247</v>
      </c>
      <c r="AC30" s="244"/>
      <c r="AD30" s="243"/>
    </row>
    <row r="31" spans="1:30" ht="15.75">
      <c r="A31" s="254"/>
      <c r="B31" s="372" t="s">
        <v>256</v>
      </c>
      <c r="C31" s="372"/>
      <c r="D31" s="372"/>
      <c r="E31" s="372"/>
      <c r="F31" s="372"/>
      <c r="G31" s="372"/>
      <c r="H31" s="372"/>
      <c r="I31" s="372"/>
      <c r="J31" s="372"/>
      <c r="K31" s="372"/>
      <c r="L31" s="372"/>
      <c r="M31" s="372"/>
      <c r="N31" s="372"/>
      <c r="O31" s="373"/>
      <c r="P31" s="261" t="s">
        <v>256</v>
      </c>
      <c r="Q31" s="260">
        <v>811</v>
      </c>
      <c r="R31" s="259">
        <v>1</v>
      </c>
      <c r="S31" s="259">
        <v>13</v>
      </c>
      <c r="T31" s="258" t="s">
        <v>5</v>
      </c>
      <c r="U31" s="257" t="s">
        <v>5</v>
      </c>
      <c r="V31" s="248">
        <v>0</v>
      </c>
      <c r="W31" s="368"/>
      <c r="X31" s="369"/>
      <c r="Y31" s="256">
        <v>1072392.74</v>
      </c>
      <c r="Z31" s="256">
        <v>0</v>
      </c>
      <c r="AA31" s="255">
        <v>0</v>
      </c>
      <c r="AB31" s="245" t="s">
        <v>247</v>
      </c>
      <c r="AC31" s="244"/>
      <c r="AD31" s="243"/>
    </row>
    <row r="32" spans="1:30" ht="31.5">
      <c r="A32" s="254"/>
      <c r="B32" s="265"/>
      <c r="C32" s="264"/>
      <c r="D32" s="266"/>
      <c r="E32" s="366" t="s">
        <v>13</v>
      </c>
      <c r="F32" s="366"/>
      <c r="G32" s="366"/>
      <c r="H32" s="366"/>
      <c r="I32" s="366"/>
      <c r="J32" s="366"/>
      <c r="K32" s="366"/>
      <c r="L32" s="366"/>
      <c r="M32" s="366"/>
      <c r="N32" s="366"/>
      <c r="O32" s="367"/>
      <c r="P32" s="261" t="s">
        <v>12</v>
      </c>
      <c r="Q32" s="260">
        <v>811</v>
      </c>
      <c r="R32" s="259">
        <v>1</v>
      </c>
      <c r="S32" s="259">
        <v>13</v>
      </c>
      <c r="T32" s="258" t="s">
        <v>11</v>
      </c>
      <c r="U32" s="257" t="s">
        <v>5</v>
      </c>
      <c r="V32" s="248" t="s">
        <v>3</v>
      </c>
      <c r="W32" s="368"/>
      <c r="X32" s="369"/>
      <c r="Y32" s="256">
        <v>1072392.74</v>
      </c>
      <c r="Z32" s="256">
        <v>0</v>
      </c>
      <c r="AA32" s="255">
        <v>0</v>
      </c>
      <c r="AB32" s="245" t="s">
        <v>247</v>
      </c>
      <c r="AC32" s="244"/>
      <c r="AD32" s="243"/>
    </row>
    <row r="33" spans="1:30" ht="31.5">
      <c r="A33" s="254"/>
      <c r="B33" s="265"/>
      <c r="C33" s="264"/>
      <c r="D33" s="264"/>
      <c r="E33" s="263"/>
      <c r="F33" s="263"/>
      <c r="G33" s="263"/>
      <c r="H33" s="262"/>
      <c r="I33" s="370" t="s">
        <v>255</v>
      </c>
      <c r="J33" s="370"/>
      <c r="K33" s="370"/>
      <c r="L33" s="370"/>
      <c r="M33" s="370"/>
      <c r="N33" s="370"/>
      <c r="O33" s="371"/>
      <c r="P33" s="261" t="s">
        <v>254</v>
      </c>
      <c r="Q33" s="260">
        <v>811</v>
      </c>
      <c r="R33" s="259">
        <v>1</v>
      </c>
      <c r="S33" s="259">
        <v>13</v>
      </c>
      <c r="T33" s="258" t="s">
        <v>251</v>
      </c>
      <c r="U33" s="257" t="s">
        <v>5</v>
      </c>
      <c r="V33" s="248" t="s">
        <v>3</v>
      </c>
      <c r="W33" s="368"/>
      <c r="X33" s="369"/>
      <c r="Y33" s="256">
        <v>1044980</v>
      </c>
      <c r="Z33" s="256">
        <v>0</v>
      </c>
      <c r="AA33" s="255">
        <v>0</v>
      </c>
      <c r="AB33" s="245" t="s">
        <v>247</v>
      </c>
      <c r="AC33" s="244"/>
      <c r="AD33" s="243"/>
    </row>
    <row r="34" spans="1:30" ht="31.5">
      <c r="A34" s="254"/>
      <c r="B34" s="362">
        <v>200</v>
      </c>
      <c r="C34" s="362"/>
      <c r="D34" s="362"/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3"/>
      <c r="P34" s="253" t="s">
        <v>26</v>
      </c>
      <c r="Q34" s="252">
        <v>811</v>
      </c>
      <c r="R34" s="251">
        <v>1</v>
      </c>
      <c r="S34" s="251">
        <v>13</v>
      </c>
      <c r="T34" s="250" t="s">
        <v>251</v>
      </c>
      <c r="U34" s="249">
        <v>200</v>
      </c>
      <c r="V34" s="248" t="s">
        <v>3</v>
      </c>
      <c r="W34" s="364"/>
      <c r="X34" s="365"/>
      <c r="Y34" s="247">
        <v>1005980</v>
      </c>
      <c r="Z34" s="247">
        <v>0</v>
      </c>
      <c r="AA34" s="246">
        <v>0</v>
      </c>
      <c r="AB34" s="245" t="s">
        <v>247</v>
      </c>
      <c r="AC34" s="244"/>
      <c r="AD34" s="243"/>
    </row>
    <row r="35" spans="1:30" ht="47.25">
      <c r="A35" s="254"/>
      <c r="B35" s="362">
        <v>200</v>
      </c>
      <c r="C35" s="362"/>
      <c r="D35" s="362"/>
      <c r="E35" s="362"/>
      <c r="F35" s="362"/>
      <c r="G35" s="362"/>
      <c r="H35" s="362"/>
      <c r="I35" s="362"/>
      <c r="J35" s="362"/>
      <c r="K35" s="362"/>
      <c r="L35" s="362"/>
      <c r="M35" s="362"/>
      <c r="N35" s="362"/>
      <c r="O35" s="363"/>
      <c r="P35" s="253" t="s">
        <v>25</v>
      </c>
      <c r="Q35" s="252">
        <v>811</v>
      </c>
      <c r="R35" s="251">
        <v>1</v>
      </c>
      <c r="S35" s="251">
        <v>13</v>
      </c>
      <c r="T35" s="250" t="s">
        <v>251</v>
      </c>
      <c r="U35" s="249">
        <v>240</v>
      </c>
      <c r="V35" s="248" t="s">
        <v>3</v>
      </c>
      <c r="W35" s="364"/>
      <c r="X35" s="365"/>
      <c r="Y35" s="247">
        <v>1005980</v>
      </c>
      <c r="Z35" s="247">
        <v>0</v>
      </c>
      <c r="AA35" s="246">
        <v>0</v>
      </c>
      <c r="AB35" s="245" t="s">
        <v>247</v>
      </c>
      <c r="AC35" s="244"/>
      <c r="AD35" s="243"/>
    </row>
    <row r="36" spans="1:30" ht="31.5">
      <c r="A36" s="254"/>
      <c r="B36" s="362">
        <v>300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3"/>
      <c r="P36" s="253" t="s">
        <v>31</v>
      </c>
      <c r="Q36" s="252">
        <v>811</v>
      </c>
      <c r="R36" s="251">
        <v>1</v>
      </c>
      <c r="S36" s="251">
        <v>13</v>
      </c>
      <c r="T36" s="250" t="s">
        <v>251</v>
      </c>
      <c r="U36" s="249">
        <v>300</v>
      </c>
      <c r="V36" s="248" t="s">
        <v>3</v>
      </c>
      <c r="W36" s="364"/>
      <c r="X36" s="365"/>
      <c r="Y36" s="247">
        <v>10000</v>
      </c>
      <c r="Z36" s="247">
        <v>0</v>
      </c>
      <c r="AA36" s="246">
        <v>0</v>
      </c>
      <c r="AB36" s="245" t="s">
        <v>247</v>
      </c>
      <c r="AC36" s="244"/>
      <c r="AD36" s="243"/>
    </row>
    <row r="37" spans="1:30" ht="15.75">
      <c r="A37" s="254"/>
      <c r="B37" s="362">
        <v>300</v>
      </c>
      <c r="C37" s="362"/>
      <c r="D37" s="362"/>
      <c r="E37" s="362"/>
      <c r="F37" s="362"/>
      <c r="G37" s="362"/>
      <c r="H37" s="362"/>
      <c r="I37" s="362"/>
      <c r="J37" s="362"/>
      <c r="K37" s="362"/>
      <c r="L37" s="362"/>
      <c r="M37" s="362"/>
      <c r="N37" s="362"/>
      <c r="O37" s="363"/>
      <c r="P37" s="253" t="s">
        <v>253</v>
      </c>
      <c r="Q37" s="252">
        <v>811</v>
      </c>
      <c r="R37" s="251">
        <v>1</v>
      </c>
      <c r="S37" s="251">
        <v>13</v>
      </c>
      <c r="T37" s="250" t="s">
        <v>251</v>
      </c>
      <c r="U37" s="249">
        <v>350</v>
      </c>
      <c r="V37" s="248" t="s">
        <v>3</v>
      </c>
      <c r="W37" s="364"/>
      <c r="X37" s="365"/>
      <c r="Y37" s="247">
        <v>10000</v>
      </c>
      <c r="Z37" s="247">
        <v>0</v>
      </c>
      <c r="AA37" s="246">
        <v>0</v>
      </c>
      <c r="AB37" s="245" t="s">
        <v>247</v>
      </c>
      <c r="AC37" s="244"/>
      <c r="AD37" s="243"/>
    </row>
    <row r="38" spans="1:30" ht="15.75">
      <c r="A38" s="254"/>
      <c r="B38" s="362">
        <v>800</v>
      </c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3"/>
      <c r="P38" s="253" t="s">
        <v>72</v>
      </c>
      <c r="Q38" s="252">
        <v>811</v>
      </c>
      <c r="R38" s="251">
        <v>1</v>
      </c>
      <c r="S38" s="251">
        <v>13</v>
      </c>
      <c r="T38" s="250" t="s">
        <v>251</v>
      </c>
      <c r="U38" s="249">
        <v>800</v>
      </c>
      <c r="V38" s="248" t="s">
        <v>3</v>
      </c>
      <c r="W38" s="364"/>
      <c r="X38" s="365"/>
      <c r="Y38" s="247">
        <v>29000</v>
      </c>
      <c r="Z38" s="247">
        <v>0</v>
      </c>
      <c r="AA38" s="246">
        <v>0</v>
      </c>
      <c r="AB38" s="245" t="s">
        <v>247</v>
      </c>
      <c r="AC38" s="244"/>
      <c r="AD38" s="243"/>
    </row>
    <row r="39" spans="1:30" ht="15.75">
      <c r="A39" s="254"/>
      <c r="B39" s="362">
        <v>800</v>
      </c>
      <c r="C39" s="362"/>
      <c r="D39" s="362"/>
      <c r="E39" s="362"/>
      <c r="F39" s="362"/>
      <c r="G39" s="362"/>
      <c r="H39" s="362"/>
      <c r="I39" s="362"/>
      <c r="J39" s="362"/>
      <c r="K39" s="362"/>
      <c r="L39" s="362"/>
      <c r="M39" s="362"/>
      <c r="N39" s="362"/>
      <c r="O39" s="363"/>
      <c r="P39" s="253" t="s">
        <v>252</v>
      </c>
      <c r="Q39" s="252">
        <v>811</v>
      </c>
      <c r="R39" s="251">
        <v>1</v>
      </c>
      <c r="S39" s="251">
        <v>13</v>
      </c>
      <c r="T39" s="250" t="s">
        <v>251</v>
      </c>
      <c r="U39" s="249">
        <v>830</v>
      </c>
      <c r="V39" s="248" t="s">
        <v>3</v>
      </c>
      <c r="W39" s="364"/>
      <c r="X39" s="365"/>
      <c r="Y39" s="247">
        <v>9000</v>
      </c>
      <c r="Z39" s="247">
        <v>0</v>
      </c>
      <c r="AA39" s="246">
        <v>0</v>
      </c>
      <c r="AB39" s="245" t="s">
        <v>247</v>
      </c>
      <c r="AC39" s="244"/>
      <c r="AD39" s="243"/>
    </row>
    <row r="40" spans="1:30" ht="15.75">
      <c r="A40" s="254"/>
      <c r="B40" s="362">
        <v>800</v>
      </c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3"/>
      <c r="P40" s="253" t="s">
        <v>71</v>
      </c>
      <c r="Q40" s="252">
        <v>811</v>
      </c>
      <c r="R40" s="251">
        <v>1</v>
      </c>
      <c r="S40" s="251">
        <v>13</v>
      </c>
      <c r="T40" s="250" t="s">
        <v>251</v>
      </c>
      <c r="U40" s="249">
        <v>850</v>
      </c>
      <c r="V40" s="248" t="s">
        <v>3</v>
      </c>
      <c r="W40" s="364"/>
      <c r="X40" s="365"/>
      <c r="Y40" s="247">
        <v>20000</v>
      </c>
      <c r="Z40" s="247">
        <v>0</v>
      </c>
      <c r="AA40" s="246">
        <v>0</v>
      </c>
      <c r="AB40" s="245" t="s">
        <v>247</v>
      </c>
      <c r="AC40" s="244"/>
      <c r="AD40" s="243"/>
    </row>
    <row r="41" spans="1:30" ht="15.75">
      <c r="A41" s="254"/>
      <c r="B41" s="265"/>
      <c r="C41" s="264"/>
      <c r="D41" s="264"/>
      <c r="E41" s="263"/>
      <c r="F41" s="263"/>
      <c r="G41" s="263"/>
      <c r="H41" s="262"/>
      <c r="I41" s="370" t="s">
        <v>250</v>
      </c>
      <c r="J41" s="370"/>
      <c r="K41" s="370"/>
      <c r="L41" s="370"/>
      <c r="M41" s="370"/>
      <c r="N41" s="370"/>
      <c r="O41" s="371"/>
      <c r="P41" s="261" t="s">
        <v>249</v>
      </c>
      <c r="Q41" s="260">
        <v>811</v>
      </c>
      <c r="R41" s="259">
        <v>1</v>
      </c>
      <c r="S41" s="259">
        <v>13</v>
      </c>
      <c r="T41" s="258" t="s">
        <v>248</v>
      </c>
      <c r="U41" s="257" t="s">
        <v>5</v>
      </c>
      <c r="V41" s="248" t="s">
        <v>3</v>
      </c>
      <c r="W41" s="368"/>
      <c r="X41" s="369"/>
      <c r="Y41" s="256">
        <v>27412.74</v>
      </c>
      <c r="Z41" s="256">
        <v>0</v>
      </c>
      <c r="AA41" s="255">
        <v>0</v>
      </c>
      <c r="AB41" s="245" t="s">
        <v>247</v>
      </c>
      <c r="AC41" s="244"/>
      <c r="AD41" s="243"/>
    </row>
    <row r="42" spans="1:30" ht="31.5">
      <c r="A42" s="254"/>
      <c r="B42" s="362">
        <v>200</v>
      </c>
      <c r="C42" s="362"/>
      <c r="D42" s="362"/>
      <c r="E42" s="362"/>
      <c r="F42" s="362"/>
      <c r="G42" s="362"/>
      <c r="H42" s="362"/>
      <c r="I42" s="362"/>
      <c r="J42" s="362"/>
      <c r="K42" s="362"/>
      <c r="L42" s="362"/>
      <c r="M42" s="362"/>
      <c r="N42" s="362"/>
      <c r="O42" s="363"/>
      <c r="P42" s="253" t="s">
        <v>26</v>
      </c>
      <c r="Q42" s="252">
        <v>811</v>
      </c>
      <c r="R42" s="251">
        <v>1</v>
      </c>
      <c r="S42" s="251">
        <v>13</v>
      </c>
      <c r="T42" s="250" t="s">
        <v>248</v>
      </c>
      <c r="U42" s="249">
        <v>200</v>
      </c>
      <c r="V42" s="248" t="s">
        <v>3</v>
      </c>
      <c r="W42" s="364"/>
      <c r="X42" s="365"/>
      <c r="Y42" s="247">
        <v>27412.74</v>
      </c>
      <c r="Z42" s="247">
        <v>0</v>
      </c>
      <c r="AA42" s="246">
        <v>0</v>
      </c>
      <c r="AB42" s="245" t="s">
        <v>247</v>
      </c>
      <c r="AC42" s="244"/>
      <c r="AD42" s="243"/>
    </row>
    <row r="43" spans="1:30" ht="47.25">
      <c r="A43" s="254"/>
      <c r="B43" s="362">
        <v>200</v>
      </c>
      <c r="C43" s="362"/>
      <c r="D43" s="362"/>
      <c r="E43" s="362"/>
      <c r="F43" s="362"/>
      <c r="G43" s="362"/>
      <c r="H43" s="362"/>
      <c r="I43" s="362"/>
      <c r="J43" s="362"/>
      <c r="K43" s="362"/>
      <c r="L43" s="362"/>
      <c r="M43" s="362"/>
      <c r="N43" s="362"/>
      <c r="O43" s="363"/>
      <c r="P43" s="253" t="s">
        <v>25</v>
      </c>
      <c r="Q43" s="252">
        <v>811</v>
      </c>
      <c r="R43" s="251">
        <v>1</v>
      </c>
      <c r="S43" s="251">
        <v>13</v>
      </c>
      <c r="T43" s="250" t="s">
        <v>248</v>
      </c>
      <c r="U43" s="249">
        <v>240</v>
      </c>
      <c r="V43" s="248" t="s">
        <v>3</v>
      </c>
      <c r="W43" s="364"/>
      <c r="X43" s="365"/>
      <c r="Y43" s="247">
        <v>27412.74</v>
      </c>
      <c r="Z43" s="247">
        <v>0</v>
      </c>
      <c r="AA43" s="246">
        <v>0</v>
      </c>
      <c r="AB43" s="245" t="s">
        <v>247</v>
      </c>
      <c r="AC43" s="244"/>
      <c r="AD43" s="243"/>
    </row>
    <row r="44" spans="1:30" ht="47.25">
      <c r="A44" s="254"/>
      <c r="B44" s="372" t="s">
        <v>246</v>
      </c>
      <c r="C44" s="372"/>
      <c r="D44" s="372"/>
      <c r="E44" s="372"/>
      <c r="F44" s="372"/>
      <c r="G44" s="372"/>
      <c r="H44" s="372"/>
      <c r="I44" s="372"/>
      <c r="J44" s="372"/>
      <c r="K44" s="372"/>
      <c r="L44" s="372"/>
      <c r="M44" s="372"/>
      <c r="N44" s="372"/>
      <c r="O44" s="373"/>
      <c r="P44" s="261" t="s">
        <v>246</v>
      </c>
      <c r="Q44" s="260">
        <v>811</v>
      </c>
      <c r="R44" s="259">
        <v>3</v>
      </c>
      <c r="S44" s="259">
        <v>0</v>
      </c>
      <c r="T44" s="258" t="s">
        <v>5</v>
      </c>
      <c r="U44" s="257" t="s">
        <v>5</v>
      </c>
      <c r="V44" s="248">
        <v>0</v>
      </c>
      <c r="W44" s="368"/>
      <c r="X44" s="369"/>
      <c r="Y44" s="256">
        <v>3789015.8</v>
      </c>
      <c r="Z44" s="256">
        <v>1687700</v>
      </c>
      <c r="AA44" s="255">
        <v>1687700</v>
      </c>
      <c r="AB44" s="245" t="s">
        <v>147</v>
      </c>
      <c r="AC44" s="244"/>
      <c r="AD44" s="243"/>
    </row>
    <row r="45" spans="1:30" ht="15.75">
      <c r="A45" s="254"/>
      <c r="B45" s="372" t="s">
        <v>245</v>
      </c>
      <c r="C45" s="372"/>
      <c r="D45" s="372"/>
      <c r="E45" s="372"/>
      <c r="F45" s="372"/>
      <c r="G45" s="372"/>
      <c r="H45" s="372"/>
      <c r="I45" s="372"/>
      <c r="J45" s="372"/>
      <c r="K45" s="372"/>
      <c r="L45" s="372"/>
      <c r="M45" s="372"/>
      <c r="N45" s="372"/>
      <c r="O45" s="373"/>
      <c r="P45" s="261" t="s">
        <v>245</v>
      </c>
      <c r="Q45" s="260">
        <v>811</v>
      </c>
      <c r="R45" s="259">
        <v>3</v>
      </c>
      <c r="S45" s="259">
        <v>9</v>
      </c>
      <c r="T45" s="258" t="s">
        <v>5</v>
      </c>
      <c r="U45" s="257" t="s">
        <v>5</v>
      </c>
      <c r="V45" s="248">
        <v>0</v>
      </c>
      <c r="W45" s="368"/>
      <c r="X45" s="369"/>
      <c r="Y45" s="256">
        <v>393000</v>
      </c>
      <c r="Z45" s="256">
        <v>33000</v>
      </c>
      <c r="AA45" s="255">
        <v>33000</v>
      </c>
      <c r="AB45" s="245" t="s">
        <v>147</v>
      </c>
      <c r="AC45" s="244"/>
      <c r="AD45" s="243"/>
    </row>
    <row r="46" spans="1:30" ht="31.5">
      <c r="A46" s="254"/>
      <c r="B46" s="265"/>
      <c r="C46" s="264"/>
      <c r="D46" s="266"/>
      <c r="E46" s="366" t="s">
        <v>13</v>
      </c>
      <c r="F46" s="366"/>
      <c r="G46" s="366"/>
      <c r="H46" s="366"/>
      <c r="I46" s="366"/>
      <c r="J46" s="366"/>
      <c r="K46" s="366"/>
      <c r="L46" s="366"/>
      <c r="M46" s="366"/>
      <c r="N46" s="366"/>
      <c r="O46" s="367"/>
      <c r="P46" s="261" t="s">
        <v>12</v>
      </c>
      <c r="Q46" s="260">
        <v>811</v>
      </c>
      <c r="R46" s="259">
        <v>3</v>
      </c>
      <c r="S46" s="259">
        <v>9</v>
      </c>
      <c r="T46" s="258" t="s">
        <v>11</v>
      </c>
      <c r="U46" s="257" t="s">
        <v>5</v>
      </c>
      <c r="V46" s="248" t="s">
        <v>3</v>
      </c>
      <c r="W46" s="368"/>
      <c r="X46" s="369"/>
      <c r="Y46" s="256">
        <v>393000</v>
      </c>
      <c r="Z46" s="256">
        <v>33000</v>
      </c>
      <c r="AA46" s="255">
        <v>33000</v>
      </c>
      <c r="AB46" s="245" t="s">
        <v>147</v>
      </c>
      <c r="AC46" s="244"/>
      <c r="AD46" s="243"/>
    </row>
    <row r="47" spans="1:30" ht="47.25">
      <c r="A47" s="254"/>
      <c r="B47" s="265"/>
      <c r="C47" s="264"/>
      <c r="D47" s="264"/>
      <c r="E47" s="263"/>
      <c r="F47" s="263"/>
      <c r="G47" s="263"/>
      <c r="H47" s="262"/>
      <c r="I47" s="370" t="s">
        <v>244</v>
      </c>
      <c r="J47" s="370"/>
      <c r="K47" s="370"/>
      <c r="L47" s="370"/>
      <c r="M47" s="370"/>
      <c r="N47" s="370"/>
      <c r="O47" s="371"/>
      <c r="P47" s="261" t="s">
        <v>243</v>
      </c>
      <c r="Q47" s="260">
        <v>811</v>
      </c>
      <c r="R47" s="259">
        <v>3</v>
      </c>
      <c r="S47" s="259">
        <v>9</v>
      </c>
      <c r="T47" s="258" t="s">
        <v>242</v>
      </c>
      <c r="U47" s="257" t="s">
        <v>5</v>
      </c>
      <c r="V47" s="248" t="s">
        <v>3</v>
      </c>
      <c r="W47" s="368"/>
      <c r="X47" s="369"/>
      <c r="Y47" s="256">
        <v>33000</v>
      </c>
      <c r="Z47" s="256">
        <v>33000</v>
      </c>
      <c r="AA47" s="255">
        <v>33000</v>
      </c>
      <c r="AB47" s="245" t="s">
        <v>147</v>
      </c>
      <c r="AC47" s="244"/>
      <c r="AD47" s="243"/>
    </row>
    <row r="48" spans="1:30" ht="31.5">
      <c r="A48" s="254"/>
      <c r="B48" s="362">
        <v>200</v>
      </c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62"/>
      <c r="N48" s="362"/>
      <c r="O48" s="363"/>
      <c r="P48" s="253" t="s">
        <v>26</v>
      </c>
      <c r="Q48" s="252">
        <v>811</v>
      </c>
      <c r="R48" s="251">
        <v>3</v>
      </c>
      <c r="S48" s="251">
        <v>9</v>
      </c>
      <c r="T48" s="250" t="s">
        <v>242</v>
      </c>
      <c r="U48" s="249">
        <v>200</v>
      </c>
      <c r="V48" s="248" t="s">
        <v>3</v>
      </c>
      <c r="W48" s="364"/>
      <c r="X48" s="365"/>
      <c r="Y48" s="247">
        <v>33000</v>
      </c>
      <c r="Z48" s="247">
        <v>33000</v>
      </c>
      <c r="AA48" s="246">
        <v>33000</v>
      </c>
      <c r="AB48" s="245" t="s">
        <v>147</v>
      </c>
      <c r="AC48" s="244"/>
      <c r="AD48" s="243"/>
    </row>
    <row r="49" spans="1:30" ht="47.25">
      <c r="A49" s="254"/>
      <c r="B49" s="362">
        <v>200</v>
      </c>
      <c r="C49" s="362"/>
      <c r="D49" s="362"/>
      <c r="E49" s="362"/>
      <c r="F49" s="362"/>
      <c r="G49" s="362"/>
      <c r="H49" s="362"/>
      <c r="I49" s="362"/>
      <c r="J49" s="362"/>
      <c r="K49" s="362"/>
      <c r="L49" s="362"/>
      <c r="M49" s="362"/>
      <c r="N49" s="362"/>
      <c r="O49" s="363"/>
      <c r="P49" s="253" t="s">
        <v>25</v>
      </c>
      <c r="Q49" s="252">
        <v>811</v>
      </c>
      <c r="R49" s="251">
        <v>3</v>
      </c>
      <c r="S49" s="251">
        <v>9</v>
      </c>
      <c r="T49" s="250" t="s">
        <v>242</v>
      </c>
      <c r="U49" s="249">
        <v>240</v>
      </c>
      <c r="V49" s="248" t="s">
        <v>3</v>
      </c>
      <c r="W49" s="364"/>
      <c r="X49" s="365"/>
      <c r="Y49" s="247">
        <v>33000</v>
      </c>
      <c r="Z49" s="247">
        <v>33000</v>
      </c>
      <c r="AA49" s="246">
        <v>33000</v>
      </c>
      <c r="AB49" s="245" t="s">
        <v>147</v>
      </c>
      <c r="AC49" s="244"/>
      <c r="AD49" s="243"/>
    </row>
    <row r="50" spans="1:30" ht="78.75">
      <c r="A50" s="254"/>
      <c r="B50" s="265"/>
      <c r="C50" s="264"/>
      <c r="D50" s="264"/>
      <c r="E50" s="263"/>
      <c r="F50" s="263"/>
      <c r="G50" s="263"/>
      <c r="H50" s="262"/>
      <c r="I50" s="370" t="s">
        <v>241</v>
      </c>
      <c r="J50" s="370"/>
      <c r="K50" s="370"/>
      <c r="L50" s="370"/>
      <c r="M50" s="370"/>
      <c r="N50" s="370"/>
      <c r="O50" s="371"/>
      <c r="P50" s="261" t="s">
        <v>240</v>
      </c>
      <c r="Q50" s="260">
        <v>811</v>
      </c>
      <c r="R50" s="259">
        <v>3</v>
      </c>
      <c r="S50" s="259">
        <v>9</v>
      </c>
      <c r="T50" s="258" t="s">
        <v>239</v>
      </c>
      <c r="U50" s="257" t="s">
        <v>5</v>
      </c>
      <c r="V50" s="248" t="s">
        <v>3</v>
      </c>
      <c r="W50" s="368"/>
      <c r="X50" s="369"/>
      <c r="Y50" s="256">
        <v>360000</v>
      </c>
      <c r="Z50" s="256">
        <v>0</v>
      </c>
      <c r="AA50" s="255">
        <v>0</v>
      </c>
      <c r="AB50" s="245" t="s">
        <v>147</v>
      </c>
      <c r="AC50" s="244"/>
      <c r="AD50" s="243"/>
    </row>
    <row r="51" spans="1:30" ht="15.75">
      <c r="A51" s="254"/>
      <c r="B51" s="362">
        <v>500</v>
      </c>
      <c r="C51" s="362"/>
      <c r="D51" s="362"/>
      <c r="E51" s="362"/>
      <c r="F51" s="362"/>
      <c r="G51" s="362"/>
      <c r="H51" s="362"/>
      <c r="I51" s="362"/>
      <c r="J51" s="362"/>
      <c r="K51" s="362"/>
      <c r="L51" s="362"/>
      <c r="M51" s="362"/>
      <c r="N51" s="362"/>
      <c r="O51" s="363"/>
      <c r="P51" s="253" t="s">
        <v>18</v>
      </c>
      <c r="Q51" s="252">
        <v>811</v>
      </c>
      <c r="R51" s="251">
        <v>3</v>
      </c>
      <c r="S51" s="251">
        <v>9</v>
      </c>
      <c r="T51" s="250" t="s">
        <v>239</v>
      </c>
      <c r="U51" s="249">
        <v>500</v>
      </c>
      <c r="V51" s="248" t="s">
        <v>3</v>
      </c>
      <c r="W51" s="364"/>
      <c r="X51" s="365"/>
      <c r="Y51" s="247">
        <v>360000</v>
      </c>
      <c r="Z51" s="247">
        <v>0</v>
      </c>
      <c r="AA51" s="246">
        <v>0</v>
      </c>
      <c r="AB51" s="245" t="s">
        <v>147</v>
      </c>
      <c r="AC51" s="244"/>
      <c r="AD51" s="243"/>
    </row>
    <row r="52" spans="1:30" ht="15.75">
      <c r="A52" s="254"/>
      <c r="B52" s="362">
        <v>500</v>
      </c>
      <c r="C52" s="362"/>
      <c r="D52" s="362"/>
      <c r="E52" s="362"/>
      <c r="F52" s="362"/>
      <c r="G52" s="362"/>
      <c r="H52" s="362"/>
      <c r="I52" s="362"/>
      <c r="J52" s="362"/>
      <c r="K52" s="362"/>
      <c r="L52" s="362"/>
      <c r="M52" s="362"/>
      <c r="N52" s="362"/>
      <c r="O52" s="363"/>
      <c r="P52" s="253" t="s">
        <v>17</v>
      </c>
      <c r="Q52" s="252">
        <v>811</v>
      </c>
      <c r="R52" s="251">
        <v>3</v>
      </c>
      <c r="S52" s="251">
        <v>9</v>
      </c>
      <c r="T52" s="250" t="s">
        <v>239</v>
      </c>
      <c r="U52" s="249">
        <v>540</v>
      </c>
      <c r="V52" s="248" t="s">
        <v>3</v>
      </c>
      <c r="W52" s="364"/>
      <c r="X52" s="365"/>
      <c r="Y52" s="247">
        <v>360000</v>
      </c>
      <c r="Z52" s="247">
        <v>0</v>
      </c>
      <c r="AA52" s="246">
        <v>0</v>
      </c>
      <c r="AB52" s="245" t="s">
        <v>147</v>
      </c>
      <c r="AC52" s="244"/>
      <c r="AD52" s="243"/>
    </row>
    <row r="53" spans="1:30" ht="63">
      <c r="A53" s="254"/>
      <c r="B53" s="372" t="s">
        <v>238</v>
      </c>
      <c r="C53" s="372"/>
      <c r="D53" s="372"/>
      <c r="E53" s="372"/>
      <c r="F53" s="372"/>
      <c r="G53" s="372"/>
      <c r="H53" s="372"/>
      <c r="I53" s="372"/>
      <c r="J53" s="372"/>
      <c r="K53" s="372"/>
      <c r="L53" s="372"/>
      <c r="M53" s="372"/>
      <c r="N53" s="372"/>
      <c r="O53" s="373"/>
      <c r="P53" s="261" t="s">
        <v>238</v>
      </c>
      <c r="Q53" s="260">
        <v>811</v>
      </c>
      <c r="R53" s="259">
        <v>3</v>
      </c>
      <c r="S53" s="259">
        <v>10</v>
      </c>
      <c r="T53" s="258" t="s">
        <v>5</v>
      </c>
      <c r="U53" s="257" t="s">
        <v>5</v>
      </c>
      <c r="V53" s="248">
        <v>0</v>
      </c>
      <c r="W53" s="368"/>
      <c r="X53" s="369"/>
      <c r="Y53" s="256">
        <v>3363015.8</v>
      </c>
      <c r="Z53" s="256">
        <v>1621700</v>
      </c>
      <c r="AA53" s="255">
        <v>1621700</v>
      </c>
      <c r="AB53" s="245" t="s">
        <v>147</v>
      </c>
      <c r="AC53" s="244"/>
      <c r="AD53" s="243"/>
    </row>
    <row r="54" spans="1:30" ht="31.5">
      <c r="A54" s="254"/>
      <c r="B54" s="265"/>
      <c r="C54" s="264"/>
      <c r="D54" s="266"/>
      <c r="E54" s="366" t="s">
        <v>13</v>
      </c>
      <c r="F54" s="366"/>
      <c r="G54" s="366"/>
      <c r="H54" s="366"/>
      <c r="I54" s="366"/>
      <c r="J54" s="366"/>
      <c r="K54" s="366"/>
      <c r="L54" s="366"/>
      <c r="M54" s="366"/>
      <c r="N54" s="366"/>
      <c r="O54" s="367"/>
      <c r="P54" s="261" t="s">
        <v>12</v>
      </c>
      <c r="Q54" s="260">
        <v>811</v>
      </c>
      <c r="R54" s="259">
        <v>3</v>
      </c>
      <c r="S54" s="259">
        <v>10</v>
      </c>
      <c r="T54" s="258" t="s">
        <v>11</v>
      </c>
      <c r="U54" s="257" t="s">
        <v>5</v>
      </c>
      <c r="V54" s="248" t="s">
        <v>3</v>
      </c>
      <c r="W54" s="368"/>
      <c r="X54" s="369"/>
      <c r="Y54" s="256">
        <v>3363015.8</v>
      </c>
      <c r="Z54" s="256">
        <v>1621700</v>
      </c>
      <c r="AA54" s="255">
        <v>1621700</v>
      </c>
      <c r="AB54" s="245" t="s">
        <v>147</v>
      </c>
      <c r="AC54" s="244"/>
      <c r="AD54" s="243"/>
    </row>
    <row r="55" spans="1:30" ht="15.75">
      <c r="A55" s="254"/>
      <c r="B55" s="265"/>
      <c r="C55" s="264"/>
      <c r="D55" s="264"/>
      <c r="E55" s="263"/>
      <c r="F55" s="263"/>
      <c r="G55" s="263"/>
      <c r="H55" s="262"/>
      <c r="I55" s="370" t="s">
        <v>237</v>
      </c>
      <c r="J55" s="370"/>
      <c r="K55" s="370"/>
      <c r="L55" s="370"/>
      <c r="M55" s="370"/>
      <c r="N55" s="370"/>
      <c r="O55" s="371"/>
      <c r="P55" s="261" t="s">
        <v>236</v>
      </c>
      <c r="Q55" s="260">
        <v>811</v>
      </c>
      <c r="R55" s="259">
        <v>3</v>
      </c>
      <c r="S55" s="259">
        <v>10</v>
      </c>
      <c r="T55" s="258" t="s">
        <v>235</v>
      </c>
      <c r="U55" s="257" t="s">
        <v>5</v>
      </c>
      <c r="V55" s="248" t="s">
        <v>3</v>
      </c>
      <c r="W55" s="368"/>
      <c r="X55" s="369"/>
      <c r="Y55" s="256">
        <v>460680</v>
      </c>
      <c r="Z55" s="256">
        <v>34000</v>
      </c>
      <c r="AA55" s="255">
        <v>34000</v>
      </c>
      <c r="AB55" s="245" t="s">
        <v>147</v>
      </c>
      <c r="AC55" s="244"/>
      <c r="AD55" s="243"/>
    </row>
    <row r="56" spans="1:30" ht="31.5">
      <c r="A56" s="254"/>
      <c r="B56" s="362">
        <v>200</v>
      </c>
      <c r="C56" s="362"/>
      <c r="D56" s="362"/>
      <c r="E56" s="362"/>
      <c r="F56" s="362"/>
      <c r="G56" s="362"/>
      <c r="H56" s="362"/>
      <c r="I56" s="362"/>
      <c r="J56" s="362"/>
      <c r="K56" s="362"/>
      <c r="L56" s="362"/>
      <c r="M56" s="362"/>
      <c r="N56" s="362"/>
      <c r="O56" s="363"/>
      <c r="P56" s="253" t="s">
        <v>26</v>
      </c>
      <c r="Q56" s="252">
        <v>811</v>
      </c>
      <c r="R56" s="251">
        <v>3</v>
      </c>
      <c r="S56" s="251">
        <v>10</v>
      </c>
      <c r="T56" s="250" t="s">
        <v>235</v>
      </c>
      <c r="U56" s="249">
        <v>200</v>
      </c>
      <c r="V56" s="248" t="s">
        <v>3</v>
      </c>
      <c r="W56" s="364"/>
      <c r="X56" s="365"/>
      <c r="Y56" s="247">
        <v>460680</v>
      </c>
      <c r="Z56" s="247">
        <v>34000</v>
      </c>
      <c r="AA56" s="246">
        <v>34000</v>
      </c>
      <c r="AB56" s="245" t="s">
        <v>147</v>
      </c>
      <c r="AC56" s="244"/>
      <c r="AD56" s="243"/>
    </row>
    <row r="57" spans="1:30" ht="47.25">
      <c r="A57" s="254"/>
      <c r="B57" s="362">
        <v>200</v>
      </c>
      <c r="C57" s="362"/>
      <c r="D57" s="362"/>
      <c r="E57" s="362"/>
      <c r="F57" s="362"/>
      <c r="G57" s="362"/>
      <c r="H57" s="362"/>
      <c r="I57" s="362"/>
      <c r="J57" s="362"/>
      <c r="K57" s="362"/>
      <c r="L57" s="362"/>
      <c r="M57" s="362"/>
      <c r="N57" s="362"/>
      <c r="O57" s="363"/>
      <c r="P57" s="253" t="s">
        <v>25</v>
      </c>
      <c r="Q57" s="252">
        <v>811</v>
      </c>
      <c r="R57" s="251">
        <v>3</v>
      </c>
      <c r="S57" s="251">
        <v>10</v>
      </c>
      <c r="T57" s="250" t="s">
        <v>235</v>
      </c>
      <c r="U57" s="249">
        <v>240</v>
      </c>
      <c r="V57" s="248" t="s">
        <v>3</v>
      </c>
      <c r="W57" s="364"/>
      <c r="X57" s="365"/>
      <c r="Y57" s="247">
        <v>460680</v>
      </c>
      <c r="Z57" s="247">
        <v>34000</v>
      </c>
      <c r="AA57" s="246">
        <v>34000</v>
      </c>
      <c r="AB57" s="245" t="s">
        <v>147</v>
      </c>
      <c r="AC57" s="244"/>
      <c r="AD57" s="243"/>
    </row>
    <row r="58" spans="1:30" ht="31.5">
      <c r="A58" s="254"/>
      <c r="B58" s="265"/>
      <c r="C58" s="264"/>
      <c r="D58" s="264"/>
      <c r="E58" s="263"/>
      <c r="F58" s="263"/>
      <c r="G58" s="263"/>
      <c r="H58" s="262"/>
      <c r="I58" s="370" t="s">
        <v>234</v>
      </c>
      <c r="J58" s="370"/>
      <c r="K58" s="370"/>
      <c r="L58" s="370"/>
      <c r="M58" s="370"/>
      <c r="N58" s="370"/>
      <c r="O58" s="371"/>
      <c r="P58" s="261" t="s">
        <v>233</v>
      </c>
      <c r="Q58" s="260">
        <v>811</v>
      </c>
      <c r="R58" s="259">
        <v>3</v>
      </c>
      <c r="S58" s="259">
        <v>10</v>
      </c>
      <c r="T58" s="258" t="s">
        <v>232</v>
      </c>
      <c r="U58" s="257" t="s">
        <v>5</v>
      </c>
      <c r="V58" s="248" t="s">
        <v>3</v>
      </c>
      <c r="W58" s="368"/>
      <c r="X58" s="369"/>
      <c r="Y58" s="256">
        <v>2902335.8</v>
      </c>
      <c r="Z58" s="256">
        <v>1587700</v>
      </c>
      <c r="AA58" s="255">
        <v>1587700</v>
      </c>
      <c r="AB58" s="245" t="s">
        <v>147</v>
      </c>
      <c r="AC58" s="244"/>
      <c r="AD58" s="243"/>
    </row>
    <row r="59" spans="1:30" ht="31.5">
      <c r="A59" s="254"/>
      <c r="B59" s="362">
        <v>200</v>
      </c>
      <c r="C59" s="362"/>
      <c r="D59" s="362"/>
      <c r="E59" s="362"/>
      <c r="F59" s="362"/>
      <c r="G59" s="362"/>
      <c r="H59" s="362"/>
      <c r="I59" s="362"/>
      <c r="J59" s="362"/>
      <c r="K59" s="362"/>
      <c r="L59" s="362"/>
      <c r="M59" s="362"/>
      <c r="N59" s="362"/>
      <c r="O59" s="363"/>
      <c r="P59" s="253" t="s">
        <v>26</v>
      </c>
      <c r="Q59" s="252">
        <v>811</v>
      </c>
      <c r="R59" s="251">
        <v>3</v>
      </c>
      <c r="S59" s="251">
        <v>10</v>
      </c>
      <c r="T59" s="250" t="s">
        <v>232</v>
      </c>
      <c r="U59" s="249">
        <v>200</v>
      </c>
      <c r="V59" s="248" t="s">
        <v>3</v>
      </c>
      <c r="W59" s="364"/>
      <c r="X59" s="365"/>
      <c r="Y59" s="247">
        <v>2902335.8</v>
      </c>
      <c r="Z59" s="247">
        <v>1587700</v>
      </c>
      <c r="AA59" s="246">
        <v>1587700</v>
      </c>
      <c r="AB59" s="245" t="s">
        <v>147</v>
      </c>
      <c r="AC59" s="244"/>
      <c r="AD59" s="243"/>
    </row>
    <row r="60" spans="1:30" ht="47.25">
      <c r="A60" s="254"/>
      <c r="B60" s="362">
        <v>200</v>
      </c>
      <c r="C60" s="362"/>
      <c r="D60" s="362"/>
      <c r="E60" s="362"/>
      <c r="F60" s="362"/>
      <c r="G60" s="362"/>
      <c r="H60" s="362"/>
      <c r="I60" s="362"/>
      <c r="J60" s="362"/>
      <c r="K60" s="362"/>
      <c r="L60" s="362"/>
      <c r="M60" s="362"/>
      <c r="N60" s="362"/>
      <c r="O60" s="363"/>
      <c r="P60" s="253" t="s">
        <v>25</v>
      </c>
      <c r="Q60" s="252">
        <v>811</v>
      </c>
      <c r="R60" s="251">
        <v>3</v>
      </c>
      <c r="S60" s="251">
        <v>10</v>
      </c>
      <c r="T60" s="250" t="s">
        <v>232</v>
      </c>
      <c r="U60" s="249">
        <v>240</v>
      </c>
      <c r="V60" s="248" t="s">
        <v>3</v>
      </c>
      <c r="W60" s="364"/>
      <c r="X60" s="365"/>
      <c r="Y60" s="247">
        <v>2902335.8</v>
      </c>
      <c r="Z60" s="247">
        <v>1587700</v>
      </c>
      <c r="AA60" s="246">
        <v>1587700</v>
      </c>
      <c r="AB60" s="245" t="s">
        <v>147</v>
      </c>
      <c r="AC60" s="244"/>
      <c r="AD60" s="243"/>
    </row>
    <row r="61" spans="1:30" ht="47.25">
      <c r="A61" s="254"/>
      <c r="B61" s="372" t="s">
        <v>231</v>
      </c>
      <c r="C61" s="372"/>
      <c r="D61" s="372"/>
      <c r="E61" s="372"/>
      <c r="F61" s="372"/>
      <c r="G61" s="372"/>
      <c r="H61" s="372"/>
      <c r="I61" s="372"/>
      <c r="J61" s="372"/>
      <c r="K61" s="372"/>
      <c r="L61" s="372"/>
      <c r="M61" s="372"/>
      <c r="N61" s="372"/>
      <c r="O61" s="373"/>
      <c r="P61" s="261" t="s">
        <v>231</v>
      </c>
      <c r="Q61" s="260">
        <v>811</v>
      </c>
      <c r="R61" s="259">
        <v>3</v>
      </c>
      <c r="S61" s="259">
        <v>14</v>
      </c>
      <c r="T61" s="258" t="s">
        <v>5</v>
      </c>
      <c r="U61" s="257" t="s">
        <v>5</v>
      </c>
      <c r="V61" s="248">
        <v>0</v>
      </c>
      <c r="W61" s="368"/>
      <c r="X61" s="369"/>
      <c r="Y61" s="256">
        <v>33000</v>
      </c>
      <c r="Z61" s="256">
        <v>33000</v>
      </c>
      <c r="AA61" s="255">
        <v>33000</v>
      </c>
      <c r="AB61" s="245" t="s">
        <v>147</v>
      </c>
      <c r="AC61" s="244"/>
      <c r="AD61" s="243"/>
    </row>
    <row r="62" spans="1:30" ht="94.5">
      <c r="A62" s="254"/>
      <c r="B62" s="265"/>
      <c r="C62" s="264"/>
      <c r="D62" s="266"/>
      <c r="E62" s="366" t="s">
        <v>230</v>
      </c>
      <c r="F62" s="366"/>
      <c r="G62" s="366"/>
      <c r="H62" s="366"/>
      <c r="I62" s="366"/>
      <c r="J62" s="366"/>
      <c r="K62" s="366"/>
      <c r="L62" s="366"/>
      <c r="M62" s="366"/>
      <c r="N62" s="366"/>
      <c r="O62" s="367"/>
      <c r="P62" s="328" t="s">
        <v>564</v>
      </c>
      <c r="Q62" s="260">
        <v>811</v>
      </c>
      <c r="R62" s="259">
        <v>3</v>
      </c>
      <c r="S62" s="259">
        <v>14</v>
      </c>
      <c r="T62" s="258" t="s">
        <v>229</v>
      </c>
      <c r="U62" s="257" t="s">
        <v>5</v>
      </c>
      <c r="V62" s="248" t="s">
        <v>3</v>
      </c>
      <c r="W62" s="368"/>
      <c r="X62" s="369"/>
      <c r="Y62" s="256">
        <v>2000</v>
      </c>
      <c r="Z62" s="256">
        <v>2000</v>
      </c>
      <c r="AA62" s="255">
        <v>0</v>
      </c>
      <c r="AB62" s="245" t="s">
        <v>147</v>
      </c>
      <c r="AC62" s="244"/>
      <c r="AD62" s="243"/>
    </row>
    <row r="63" spans="1:30" ht="94.5">
      <c r="A63" s="254"/>
      <c r="B63" s="265"/>
      <c r="C63" s="264"/>
      <c r="D63" s="264"/>
      <c r="E63" s="263"/>
      <c r="F63" s="263"/>
      <c r="G63" s="263"/>
      <c r="H63" s="262"/>
      <c r="I63" s="370" t="s">
        <v>228</v>
      </c>
      <c r="J63" s="370"/>
      <c r="K63" s="370"/>
      <c r="L63" s="370"/>
      <c r="M63" s="370"/>
      <c r="N63" s="370"/>
      <c r="O63" s="371"/>
      <c r="P63" s="328" t="s">
        <v>227</v>
      </c>
      <c r="Q63" s="260">
        <v>811</v>
      </c>
      <c r="R63" s="259">
        <v>3</v>
      </c>
      <c r="S63" s="259">
        <v>14</v>
      </c>
      <c r="T63" s="258" t="s">
        <v>226</v>
      </c>
      <c r="U63" s="257" t="s">
        <v>5</v>
      </c>
      <c r="V63" s="248" t="s">
        <v>3</v>
      </c>
      <c r="W63" s="368"/>
      <c r="X63" s="369"/>
      <c r="Y63" s="256">
        <v>2000</v>
      </c>
      <c r="Z63" s="256">
        <v>2000</v>
      </c>
      <c r="AA63" s="255">
        <v>0</v>
      </c>
      <c r="AB63" s="245" t="s">
        <v>147</v>
      </c>
      <c r="AC63" s="244"/>
      <c r="AD63" s="243"/>
    </row>
    <row r="64" spans="1:30" ht="31.5">
      <c r="A64" s="254"/>
      <c r="B64" s="362">
        <v>200</v>
      </c>
      <c r="C64" s="362"/>
      <c r="D64" s="362"/>
      <c r="E64" s="362"/>
      <c r="F64" s="362"/>
      <c r="G64" s="362"/>
      <c r="H64" s="362"/>
      <c r="I64" s="362"/>
      <c r="J64" s="362"/>
      <c r="K64" s="362"/>
      <c r="L64" s="362"/>
      <c r="M64" s="362"/>
      <c r="N64" s="362"/>
      <c r="O64" s="363"/>
      <c r="P64" s="253" t="s">
        <v>26</v>
      </c>
      <c r="Q64" s="252">
        <v>811</v>
      </c>
      <c r="R64" s="251">
        <v>3</v>
      </c>
      <c r="S64" s="251">
        <v>14</v>
      </c>
      <c r="T64" s="250" t="s">
        <v>226</v>
      </c>
      <c r="U64" s="249">
        <v>200</v>
      </c>
      <c r="V64" s="248" t="s">
        <v>3</v>
      </c>
      <c r="W64" s="364"/>
      <c r="X64" s="365"/>
      <c r="Y64" s="247">
        <v>2000</v>
      </c>
      <c r="Z64" s="247">
        <v>2000</v>
      </c>
      <c r="AA64" s="246">
        <v>0</v>
      </c>
      <c r="AB64" s="245" t="s">
        <v>147</v>
      </c>
      <c r="AC64" s="244"/>
      <c r="AD64" s="243"/>
    </row>
    <row r="65" spans="1:30" ht="47.25">
      <c r="A65" s="254"/>
      <c r="B65" s="362">
        <v>200</v>
      </c>
      <c r="C65" s="362"/>
      <c r="D65" s="362"/>
      <c r="E65" s="362"/>
      <c r="F65" s="362"/>
      <c r="G65" s="362"/>
      <c r="H65" s="362"/>
      <c r="I65" s="362"/>
      <c r="J65" s="362"/>
      <c r="K65" s="362"/>
      <c r="L65" s="362"/>
      <c r="M65" s="362"/>
      <c r="N65" s="362"/>
      <c r="O65" s="363"/>
      <c r="P65" s="253" t="s">
        <v>25</v>
      </c>
      <c r="Q65" s="252">
        <v>811</v>
      </c>
      <c r="R65" s="251">
        <v>3</v>
      </c>
      <c r="S65" s="251">
        <v>14</v>
      </c>
      <c r="T65" s="250" t="s">
        <v>226</v>
      </c>
      <c r="U65" s="249">
        <v>240</v>
      </c>
      <c r="V65" s="248" t="s">
        <v>3</v>
      </c>
      <c r="W65" s="364"/>
      <c r="X65" s="365"/>
      <c r="Y65" s="247">
        <v>2000</v>
      </c>
      <c r="Z65" s="247">
        <v>2000</v>
      </c>
      <c r="AA65" s="246">
        <v>0</v>
      </c>
      <c r="AB65" s="245" t="s">
        <v>147</v>
      </c>
      <c r="AC65" s="244"/>
      <c r="AD65" s="243"/>
    </row>
    <row r="66" spans="1:30" ht="94.5">
      <c r="A66" s="254"/>
      <c r="B66" s="265"/>
      <c r="C66" s="264"/>
      <c r="D66" s="266"/>
      <c r="E66" s="366" t="s">
        <v>225</v>
      </c>
      <c r="F66" s="366"/>
      <c r="G66" s="366"/>
      <c r="H66" s="366"/>
      <c r="I66" s="366"/>
      <c r="J66" s="366"/>
      <c r="K66" s="366"/>
      <c r="L66" s="366"/>
      <c r="M66" s="366"/>
      <c r="N66" s="366"/>
      <c r="O66" s="367"/>
      <c r="P66" s="328" t="s">
        <v>565</v>
      </c>
      <c r="Q66" s="260">
        <v>811</v>
      </c>
      <c r="R66" s="259">
        <v>3</v>
      </c>
      <c r="S66" s="259">
        <v>14</v>
      </c>
      <c r="T66" s="258" t="s">
        <v>224</v>
      </c>
      <c r="U66" s="257" t="s">
        <v>5</v>
      </c>
      <c r="V66" s="248" t="s">
        <v>3</v>
      </c>
      <c r="W66" s="368"/>
      <c r="X66" s="369"/>
      <c r="Y66" s="256">
        <v>1000</v>
      </c>
      <c r="Z66" s="256">
        <v>1000</v>
      </c>
      <c r="AA66" s="255">
        <v>0</v>
      </c>
      <c r="AB66" s="245" t="s">
        <v>147</v>
      </c>
      <c r="AC66" s="244"/>
      <c r="AD66" s="243"/>
    </row>
    <row r="67" spans="1:30" ht="110.25">
      <c r="A67" s="254"/>
      <c r="B67" s="265"/>
      <c r="C67" s="264"/>
      <c r="D67" s="264"/>
      <c r="E67" s="263"/>
      <c r="F67" s="263"/>
      <c r="G67" s="263"/>
      <c r="H67" s="262"/>
      <c r="I67" s="370" t="s">
        <v>223</v>
      </c>
      <c r="J67" s="370"/>
      <c r="K67" s="370"/>
      <c r="L67" s="370"/>
      <c r="M67" s="370"/>
      <c r="N67" s="370"/>
      <c r="O67" s="371"/>
      <c r="P67" s="328" t="s">
        <v>222</v>
      </c>
      <c r="Q67" s="260">
        <v>811</v>
      </c>
      <c r="R67" s="259">
        <v>3</v>
      </c>
      <c r="S67" s="259">
        <v>14</v>
      </c>
      <c r="T67" s="258" t="s">
        <v>221</v>
      </c>
      <c r="U67" s="257" t="s">
        <v>5</v>
      </c>
      <c r="V67" s="248" t="s">
        <v>3</v>
      </c>
      <c r="W67" s="368"/>
      <c r="X67" s="369"/>
      <c r="Y67" s="256">
        <v>1000</v>
      </c>
      <c r="Z67" s="256">
        <v>1000</v>
      </c>
      <c r="AA67" s="255">
        <v>0</v>
      </c>
      <c r="AB67" s="245" t="s">
        <v>147</v>
      </c>
      <c r="AC67" s="244"/>
      <c r="AD67" s="243"/>
    </row>
    <row r="68" spans="1:30" ht="31.5">
      <c r="A68" s="254"/>
      <c r="B68" s="362">
        <v>200</v>
      </c>
      <c r="C68" s="362"/>
      <c r="D68" s="362"/>
      <c r="E68" s="362"/>
      <c r="F68" s="362"/>
      <c r="G68" s="362"/>
      <c r="H68" s="362"/>
      <c r="I68" s="362"/>
      <c r="J68" s="362"/>
      <c r="K68" s="362"/>
      <c r="L68" s="362"/>
      <c r="M68" s="362"/>
      <c r="N68" s="362"/>
      <c r="O68" s="363"/>
      <c r="P68" s="253" t="s">
        <v>26</v>
      </c>
      <c r="Q68" s="252">
        <v>811</v>
      </c>
      <c r="R68" s="251">
        <v>3</v>
      </c>
      <c r="S68" s="251">
        <v>14</v>
      </c>
      <c r="T68" s="250" t="s">
        <v>221</v>
      </c>
      <c r="U68" s="249">
        <v>200</v>
      </c>
      <c r="V68" s="248" t="s">
        <v>3</v>
      </c>
      <c r="W68" s="364"/>
      <c r="X68" s="365"/>
      <c r="Y68" s="247">
        <v>1000</v>
      </c>
      <c r="Z68" s="247">
        <v>1000</v>
      </c>
      <c r="AA68" s="246">
        <v>0</v>
      </c>
      <c r="AB68" s="245" t="s">
        <v>147</v>
      </c>
      <c r="AC68" s="244"/>
      <c r="AD68" s="243"/>
    </row>
    <row r="69" spans="1:30" ht="47.25">
      <c r="A69" s="254"/>
      <c r="B69" s="362">
        <v>200</v>
      </c>
      <c r="C69" s="362"/>
      <c r="D69" s="362"/>
      <c r="E69" s="362"/>
      <c r="F69" s="362"/>
      <c r="G69" s="362"/>
      <c r="H69" s="362"/>
      <c r="I69" s="362"/>
      <c r="J69" s="362"/>
      <c r="K69" s="362"/>
      <c r="L69" s="362"/>
      <c r="M69" s="362"/>
      <c r="N69" s="362"/>
      <c r="O69" s="363"/>
      <c r="P69" s="253" t="s">
        <v>25</v>
      </c>
      <c r="Q69" s="252">
        <v>811</v>
      </c>
      <c r="R69" s="251">
        <v>3</v>
      </c>
      <c r="S69" s="251">
        <v>14</v>
      </c>
      <c r="T69" s="250" t="s">
        <v>221</v>
      </c>
      <c r="U69" s="249">
        <v>240</v>
      </c>
      <c r="V69" s="248" t="s">
        <v>3</v>
      </c>
      <c r="W69" s="364"/>
      <c r="X69" s="365"/>
      <c r="Y69" s="247">
        <v>1000</v>
      </c>
      <c r="Z69" s="247">
        <v>1000</v>
      </c>
      <c r="AA69" s="246">
        <v>0</v>
      </c>
      <c r="AB69" s="245" t="s">
        <v>147</v>
      </c>
      <c r="AC69" s="244"/>
      <c r="AD69" s="243"/>
    </row>
    <row r="70" spans="1:30" ht="31.5">
      <c r="A70" s="254"/>
      <c r="B70" s="265"/>
      <c r="C70" s="264"/>
      <c r="D70" s="266"/>
      <c r="E70" s="366" t="s">
        <v>13</v>
      </c>
      <c r="F70" s="366"/>
      <c r="G70" s="366"/>
      <c r="H70" s="366"/>
      <c r="I70" s="366"/>
      <c r="J70" s="366"/>
      <c r="K70" s="366"/>
      <c r="L70" s="366"/>
      <c r="M70" s="366"/>
      <c r="N70" s="366"/>
      <c r="O70" s="367"/>
      <c r="P70" s="261" t="s">
        <v>12</v>
      </c>
      <c r="Q70" s="260">
        <v>811</v>
      </c>
      <c r="R70" s="259">
        <v>3</v>
      </c>
      <c r="S70" s="259">
        <v>14</v>
      </c>
      <c r="T70" s="258" t="s">
        <v>11</v>
      </c>
      <c r="U70" s="257" t="s">
        <v>5</v>
      </c>
      <c r="V70" s="248" t="s">
        <v>3</v>
      </c>
      <c r="W70" s="368"/>
      <c r="X70" s="369"/>
      <c r="Y70" s="256">
        <v>30000</v>
      </c>
      <c r="Z70" s="256">
        <v>30000</v>
      </c>
      <c r="AA70" s="255">
        <v>33000</v>
      </c>
      <c r="AB70" s="245" t="s">
        <v>147</v>
      </c>
      <c r="AC70" s="244"/>
      <c r="AD70" s="243"/>
    </row>
    <row r="71" spans="1:30" ht="31.5">
      <c r="A71" s="254"/>
      <c r="B71" s="265"/>
      <c r="C71" s="264"/>
      <c r="D71" s="264"/>
      <c r="E71" s="263"/>
      <c r="F71" s="263"/>
      <c r="G71" s="263"/>
      <c r="H71" s="262"/>
      <c r="I71" s="370" t="s">
        <v>220</v>
      </c>
      <c r="J71" s="370"/>
      <c r="K71" s="370"/>
      <c r="L71" s="370"/>
      <c r="M71" s="370"/>
      <c r="N71" s="370"/>
      <c r="O71" s="371"/>
      <c r="P71" s="261" t="s">
        <v>219</v>
      </c>
      <c r="Q71" s="260">
        <v>811</v>
      </c>
      <c r="R71" s="259">
        <v>3</v>
      </c>
      <c r="S71" s="259">
        <v>14</v>
      </c>
      <c r="T71" s="258" t="s">
        <v>218</v>
      </c>
      <c r="U71" s="257" t="s">
        <v>5</v>
      </c>
      <c r="V71" s="248" t="s">
        <v>3</v>
      </c>
      <c r="W71" s="368"/>
      <c r="X71" s="369"/>
      <c r="Y71" s="256">
        <v>30000</v>
      </c>
      <c r="Z71" s="256">
        <v>30000</v>
      </c>
      <c r="AA71" s="255">
        <v>33000</v>
      </c>
      <c r="AB71" s="245" t="s">
        <v>147</v>
      </c>
      <c r="AC71" s="244"/>
      <c r="AD71" s="243"/>
    </row>
    <row r="72" spans="1:30" ht="31.5">
      <c r="A72" s="254"/>
      <c r="B72" s="362">
        <v>200</v>
      </c>
      <c r="C72" s="362"/>
      <c r="D72" s="362"/>
      <c r="E72" s="362"/>
      <c r="F72" s="362"/>
      <c r="G72" s="362"/>
      <c r="H72" s="362"/>
      <c r="I72" s="362"/>
      <c r="J72" s="362"/>
      <c r="K72" s="362"/>
      <c r="L72" s="362"/>
      <c r="M72" s="362"/>
      <c r="N72" s="362"/>
      <c r="O72" s="363"/>
      <c r="P72" s="253" t="s">
        <v>26</v>
      </c>
      <c r="Q72" s="252">
        <v>811</v>
      </c>
      <c r="R72" s="251">
        <v>3</v>
      </c>
      <c r="S72" s="251">
        <v>14</v>
      </c>
      <c r="T72" s="250" t="s">
        <v>218</v>
      </c>
      <c r="U72" s="249">
        <v>200</v>
      </c>
      <c r="V72" s="248" t="s">
        <v>3</v>
      </c>
      <c r="W72" s="364"/>
      <c r="X72" s="365"/>
      <c r="Y72" s="247">
        <v>30000</v>
      </c>
      <c r="Z72" s="247">
        <v>30000</v>
      </c>
      <c r="AA72" s="246">
        <v>33000</v>
      </c>
      <c r="AB72" s="245" t="s">
        <v>147</v>
      </c>
      <c r="AC72" s="244"/>
      <c r="AD72" s="243"/>
    </row>
    <row r="73" spans="1:30" ht="47.25">
      <c r="A73" s="254"/>
      <c r="B73" s="362">
        <v>200</v>
      </c>
      <c r="C73" s="362"/>
      <c r="D73" s="362"/>
      <c r="E73" s="362"/>
      <c r="F73" s="362"/>
      <c r="G73" s="362"/>
      <c r="H73" s="362"/>
      <c r="I73" s="362"/>
      <c r="J73" s="362"/>
      <c r="K73" s="362"/>
      <c r="L73" s="362"/>
      <c r="M73" s="362"/>
      <c r="N73" s="362"/>
      <c r="O73" s="363"/>
      <c r="P73" s="253" t="s">
        <v>25</v>
      </c>
      <c r="Q73" s="252">
        <v>811</v>
      </c>
      <c r="R73" s="251">
        <v>3</v>
      </c>
      <c r="S73" s="251">
        <v>14</v>
      </c>
      <c r="T73" s="250" t="s">
        <v>218</v>
      </c>
      <c r="U73" s="249">
        <v>240</v>
      </c>
      <c r="V73" s="248" t="s">
        <v>3</v>
      </c>
      <c r="W73" s="364"/>
      <c r="X73" s="365"/>
      <c r="Y73" s="247">
        <v>30000</v>
      </c>
      <c r="Z73" s="247">
        <v>30000</v>
      </c>
      <c r="AA73" s="246">
        <v>33000</v>
      </c>
      <c r="AB73" s="245" t="s">
        <v>147</v>
      </c>
      <c r="AC73" s="244"/>
      <c r="AD73" s="243"/>
    </row>
    <row r="74" spans="1:30" ht="15.75">
      <c r="A74" s="254"/>
      <c r="B74" s="372" t="s">
        <v>217</v>
      </c>
      <c r="C74" s="372"/>
      <c r="D74" s="372"/>
      <c r="E74" s="372"/>
      <c r="F74" s="372"/>
      <c r="G74" s="372"/>
      <c r="H74" s="372"/>
      <c r="I74" s="372"/>
      <c r="J74" s="372"/>
      <c r="K74" s="372"/>
      <c r="L74" s="372"/>
      <c r="M74" s="372"/>
      <c r="N74" s="372"/>
      <c r="O74" s="373"/>
      <c r="P74" s="261" t="s">
        <v>217</v>
      </c>
      <c r="Q74" s="260">
        <v>811</v>
      </c>
      <c r="R74" s="259">
        <v>4</v>
      </c>
      <c r="S74" s="259">
        <v>0</v>
      </c>
      <c r="T74" s="258" t="s">
        <v>5</v>
      </c>
      <c r="U74" s="257" t="s">
        <v>5</v>
      </c>
      <c r="V74" s="248">
        <v>0</v>
      </c>
      <c r="W74" s="368"/>
      <c r="X74" s="369"/>
      <c r="Y74" s="256">
        <v>77167560.200000003</v>
      </c>
      <c r="Z74" s="256">
        <v>53891920</v>
      </c>
      <c r="AA74" s="255">
        <v>45334282</v>
      </c>
      <c r="AB74" s="245" t="s">
        <v>77</v>
      </c>
      <c r="AC74" s="244"/>
      <c r="AD74" s="243"/>
    </row>
    <row r="75" spans="1:30" ht="15.75">
      <c r="A75" s="254"/>
      <c r="B75" s="372" t="s">
        <v>216</v>
      </c>
      <c r="C75" s="372"/>
      <c r="D75" s="372"/>
      <c r="E75" s="372"/>
      <c r="F75" s="372"/>
      <c r="G75" s="372"/>
      <c r="H75" s="372"/>
      <c r="I75" s="372"/>
      <c r="J75" s="372"/>
      <c r="K75" s="372"/>
      <c r="L75" s="372"/>
      <c r="M75" s="372"/>
      <c r="N75" s="372"/>
      <c r="O75" s="373"/>
      <c r="P75" s="261" t="s">
        <v>216</v>
      </c>
      <c r="Q75" s="260">
        <v>811</v>
      </c>
      <c r="R75" s="259">
        <v>4</v>
      </c>
      <c r="S75" s="259">
        <v>6</v>
      </c>
      <c r="T75" s="258" t="s">
        <v>5</v>
      </c>
      <c r="U75" s="257" t="s">
        <v>5</v>
      </c>
      <c r="V75" s="248">
        <v>0</v>
      </c>
      <c r="W75" s="368"/>
      <c r="X75" s="369"/>
      <c r="Y75" s="256">
        <v>111112</v>
      </c>
      <c r="Z75" s="256">
        <v>0</v>
      </c>
      <c r="AA75" s="255">
        <v>0</v>
      </c>
      <c r="AB75" s="245" t="s">
        <v>77</v>
      </c>
      <c r="AC75" s="244"/>
      <c r="AD75" s="243"/>
    </row>
    <row r="76" spans="1:30" ht="31.5">
      <c r="A76" s="254"/>
      <c r="B76" s="265"/>
      <c r="C76" s="264"/>
      <c r="D76" s="266"/>
      <c r="E76" s="366" t="s">
        <v>13</v>
      </c>
      <c r="F76" s="366"/>
      <c r="G76" s="366"/>
      <c r="H76" s="366"/>
      <c r="I76" s="366"/>
      <c r="J76" s="366"/>
      <c r="K76" s="366"/>
      <c r="L76" s="366"/>
      <c r="M76" s="366"/>
      <c r="N76" s="366"/>
      <c r="O76" s="367"/>
      <c r="P76" s="261" t="s">
        <v>12</v>
      </c>
      <c r="Q76" s="260">
        <v>811</v>
      </c>
      <c r="R76" s="259">
        <v>4</v>
      </c>
      <c r="S76" s="259">
        <v>6</v>
      </c>
      <c r="T76" s="258" t="s">
        <v>11</v>
      </c>
      <c r="U76" s="257" t="s">
        <v>5</v>
      </c>
      <c r="V76" s="248" t="s">
        <v>3</v>
      </c>
      <c r="W76" s="368"/>
      <c r="X76" s="369"/>
      <c r="Y76" s="256">
        <v>111112</v>
      </c>
      <c r="Z76" s="256">
        <v>0</v>
      </c>
      <c r="AA76" s="255">
        <v>0</v>
      </c>
      <c r="AB76" s="245" t="s">
        <v>77</v>
      </c>
      <c r="AC76" s="244"/>
      <c r="AD76" s="243"/>
    </row>
    <row r="77" spans="1:30" ht="47.25">
      <c r="A77" s="254"/>
      <c r="B77" s="265"/>
      <c r="C77" s="264"/>
      <c r="D77" s="264"/>
      <c r="E77" s="263"/>
      <c r="F77" s="263"/>
      <c r="G77" s="263"/>
      <c r="H77" s="262"/>
      <c r="I77" s="370" t="s">
        <v>215</v>
      </c>
      <c r="J77" s="370"/>
      <c r="K77" s="370"/>
      <c r="L77" s="370"/>
      <c r="M77" s="370"/>
      <c r="N77" s="370"/>
      <c r="O77" s="371"/>
      <c r="P77" s="261" t="s">
        <v>214</v>
      </c>
      <c r="Q77" s="260">
        <v>811</v>
      </c>
      <c r="R77" s="259">
        <v>4</v>
      </c>
      <c r="S77" s="259">
        <v>6</v>
      </c>
      <c r="T77" s="258" t="s">
        <v>213</v>
      </c>
      <c r="U77" s="257" t="s">
        <v>5</v>
      </c>
      <c r="V77" s="248" t="s">
        <v>3</v>
      </c>
      <c r="W77" s="368"/>
      <c r="X77" s="369"/>
      <c r="Y77" s="256">
        <v>100000</v>
      </c>
      <c r="Z77" s="256">
        <v>0</v>
      </c>
      <c r="AA77" s="255">
        <v>0</v>
      </c>
      <c r="AB77" s="245" t="s">
        <v>50</v>
      </c>
      <c r="AC77" s="244"/>
      <c r="AD77" s="243"/>
    </row>
    <row r="78" spans="1:30" ht="31.5">
      <c r="A78" s="254"/>
      <c r="B78" s="362">
        <v>200</v>
      </c>
      <c r="C78" s="362"/>
      <c r="D78" s="362"/>
      <c r="E78" s="362"/>
      <c r="F78" s="362"/>
      <c r="G78" s="362"/>
      <c r="H78" s="362"/>
      <c r="I78" s="362"/>
      <c r="J78" s="362"/>
      <c r="K78" s="362"/>
      <c r="L78" s="362"/>
      <c r="M78" s="362"/>
      <c r="N78" s="362"/>
      <c r="O78" s="363"/>
      <c r="P78" s="253" t="s">
        <v>26</v>
      </c>
      <c r="Q78" s="252">
        <v>811</v>
      </c>
      <c r="R78" s="251">
        <v>4</v>
      </c>
      <c r="S78" s="251">
        <v>6</v>
      </c>
      <c r="T78" s="250" t="s">
        <v>213</v>
      </c>
      <c r="U78" s="249">
        <v>200</v>
      </c>
      <c r="V78" s="248" t="s">
        <v>3</v>
      </c>
      <c r="W78" s="364"/>
      <c r="X78" s="365"/>
      <c r="Y78" s="247">
        <v>100000</v>
      </c>
      <c r="Z78" s="247">
        <v>0</v>
      </c>
      <c r="AA78" s="246">
        <v>0</v>
      </c>
      <c r="AB78" s="245" t="s">
        <v>50</v>
      </c>
      <c r="AC78" s="244"/>
      <c r="AD78" s="243"/>
    </row>
    <row r="79" spans="1:30" ht="47.25">
      <c r="A79" s="254"/>
      <c r="B79" s="362">
        <v>200</v>
      </c>
      <c r="C79" s="362"/>
      <c r="D79" s="362"/>
      <c r="E79" s="362"/>
      <c r="F79" s="362"/>
      <c r="G79" s="362"/>
      <c r="H79" s="362"/>
      <c r="I79" s="362"/>
      <c r="J79" s="362"/>
      <c r="K79" s="362"/>
      <c r="L79" s="362"/>
      <c r="M79" s="362"/>
      <c r="N79" s="362"/>
      <c r="O79" s="363"/>
      <c r="P79" s="253" t="s">
        <v>25</v>
      </c>
      <c r="Q79" s="252">
        <v>811</v>
      </c>
      <c r="R79" s="251">
        <v>4</v>
      </c>
      <c r="S79" s="251">
        <v>6</v>
      </c>
      <c r="T79" s="250" t="s">
        <v>213</v>
      </c>
      <c r="U79" s="249">
        <v>240</v>
      </c>
      <c r="V79" s="248" t="s">
        <v>3</v>
      </c>
      <c r="W79" s="364"/>
      <c r="X79" s="365"/>
      <c r="Y79" s="247">
        <v>100000</v>
      </c>
      <c r="Z79" s="247">
        <v>0</v>
      </c>
      <c r="AA79" s="246">
        <v>0</v>
      </c>
      <c r="AB79" s="245" t="s">
        <v>50</v>
      </c>
      <c r="AC79" s="244"/>
      <c r="AD79" s="243"/>
    </row>
    <row r="80" spans="1:30" ht="63">
      <c r="A80" s="254"/>
      <c r="B80" s="265"/>
      <c r="C80" s="264"/>
      <c r="D80" s="264"/>
      <c r="E80" s="263"/>
      <c r="F80" s="263"/>
      <c r="G80" s="263"/>
      <c r="H80" s="262"/>
      <c r="I80" s="370" t="s">
        <v>212</v>
      </c>
      <c r="J80" s="370"/>
      <c r="K80" s="370"/>
      <c r="L80" s="370"/>
      <c r="M80" s="370"/>
      <c r="N80" s="370"/>
      <c r="O80" s="371"/>
      <c r="P80" s="261" t="s">
        <v>211</v>
      </c>
      <c r="Q80" s="260">
        <v>811</v>
      </c>
      <c r="R80" s="259">
        <v>4</v>
      </c>
      <c r="S80" s="259">
        <v>6</v>
      </c>
      <c r="T80" s="258" t="s">
        <v>210</v>
      </c>
      <c r="U80" s="257" t="s">
        <v>5</v>
      </c>
      <c r="V80" s="248" t="s">
        <v>3</v>
      </c>
      <c r="W80" s="368"/>
      <c r="X80" s="369"/>
      <c r="Y80" s="256">
        <v>11112</v>
      </c>
      <c r="Z80" s="256">
        <v>0</v>
      </c>
      <c r="AA80" s="255">
        <v>0</v>
      </c>
      <c r="AB80" s="245" t="s">
        <v>46</v>
      </c>
      <c r="AC80" s="244"/>
      <c r="AD80" s="243"/>
    </row>
    <row r="81" spans="1:30" ht="31.5">
      <c r="A81" s="254"/>
      <c r="B81" s="362">
        <v>200</v>
      </c>
      <c r="C81" s="362"/>
      <c r="D81" s="362"/>
      <c r="E81" s="362"/>
      <c r="F81" s="362"/>
      <c r="G81" s="362"/>
      <c r="H81" s="362"/>
      <c r="I81" s="362"/>
      <c r="J81" s="362"/>
      <c r="K81" s="362"/>
      <c r="L81" s="362"/>
      <c r="M81" s="362"/>
      <c r="N81" s="362"/>
      <c r="O81" s="363"/>
      <c r="P81" s="253" t="s">
        <v>26</v>
      </c>
      <c r="Q81" s="252">
        <v>811</v>
      </c>
      <c r="R81" s="251">
        <v>4</v>
      </c>
      <c r="S81" s="251">
        <v>6</v>
      </c>
      <c r="T81" s="250" t="s">
        <v>210</v>
      </c>
      <c r="U81" s="249">
        <v>200</v>
      </c>
      <c r="V81" s="248" t="s">
        <v>3</v>
      </c>
      <c r="W81" s="364"/>
      <c r="X81" s="365"/>
      <c r="Y81" s="247">
        <v>11112</v>
      </c>
      <c r="Z81" s="247">
        <v>0</v>
      </c>
      <c r="AA81" s="246">
        <v>0</v>
      </c>
      <c r="AB81" s="245" t="s">
        <v>46</v>
      </c>
      <c r="AC81" s="244"/>
      <c r="AD81" s="243"/>
    </row>
    <row r="82" spans="1:30" ht="47.25">
      <c r="A82" s="254"/>
      <c r="B82" s="362">
        <v>200</v>
      </c>
      <c r="C82" s="362"/>
      <c r="D82" s="362"/>
      <c r="E82" s="362"/>
      <c r="F82" s="362"/>
      <c r="G82" s="362"/>
      <c r="H82" s="362"/>
      <c r="I82" s="362"/>
      <c r="J82" s="362"/>
      <c r="K82" s="362"/>
      <c r="L82" s="362"/>
      <c r="M82" s="362"/>
      <c r="N82" s="362"/>
      <c r="O82" s="363"/>
      <c r="P82" s="253" t="s">
        <v>25</v>
      </c>
      <c r="Q82" s="252">
        <v>811</v>
      </c>
      <c r="R82" s="251">
        <v>4</v>
      </c>
      <c r="S82" s="251">
        <v>6</v>
      </c>
      <c r="T82" s="250" t="s">
        <v>210</v>
      </c>
      <c r="U82" s="249">
        <v>240</v>
      </c>
      <c r="V82" s="248" t="s">
        <v>3</v>
      </c>
      <c r="W82" s="364"/>
      <c r="X82" s="365"/>
      <c r="Y82" s="247">
        <v>11112</v>
      </c>
      <c r="Z82" s="247">
        <v>0</v>
      </c>
      <c r="AA82" s="246">
        <v>0</v>
      </c>
      <c r="AB82" s="245" t="s">
        <v>46</v>
      </c>
      <c r="AC82" s="244"/>
      <c r="AD82" s="243"/>
    </row>
    <row r="83" spans="1:30" ht="15.75">
      <c r="A83" s="254"/>
      <c r="B83" s="372" t="s">
        <v>209</v>
      </c>
      <c r="C83" s="372"/>
      <c r="D83" s="372"/>
      <c r="E83" s="372"/>
      <c r="F83" s="372"/>
      <c r="G83" s="372"/>
      <c r="H83" s="372"/>
      <c r="I83" s="372"/>
      <c r="J83" s="372"/>
      <c r="K83" s="372"/>
      <c r="L83" s="372"/>
      <c r="M83" s="372"/>
      <c r="N83" s="372"/>
      <c r="O83" s="373"/>
      <c r="P83" s="261" t="s">
        <v>209</v>
      </c>
      <c r="Q83" s="260">
        <v>811</v>
      </c>
      <c r="R83" s="259">
        <v>4</v>
      </c>
      <c r="S83" s="259">
        <v>7</v>
      </c>
      <c r="T83" s="258" t="s">
        <v>5</v>
      </c>
      <c r="U83" s="257" t="s">
        <v>5</v>
      </c>
      <c r="V83" s="248">
        <v>0</v>
      </c>
      <c r="W83" s="368"/>
      <c r="X83" s="369"/>
      <c r="Y83" s="256">
        <v>4886749</v>
      </c>
      <c r="Z83" s="256">
        <v>3886700</v>
      </c>
      <c r="AA83" s="255">
        <v>3886700</v>
      </c>
      <c r="AB83" s="245" t="s">
        <v>181</v>
      </c>
      <c r="AC83" s="244"/>
      <c r="AD83" s="243"/>
    </row>
    <row r="84" spans="1:30" ht="31.5">
      <c r="A84" s="254"/>
      <c r="B84" s="265"/>
      <c r="C84" s="264"/>
      <c r="D84" s="266"/>
      <c r="E84" s="366" t="s">
        <v>13</v>
      </c>
      <c r="F84" s="366"/>
      <c r="G84" s="366"/>
      <c r="H84" s="366"/>
      <c r="I84" s="366"/>
      <c r="J84" s="366"/>
      <c r="K84" s="366"/>
      <c r="L84" s="366"/>
      <c r="M84" s="366"/>
      <c r="N84" s="366"/>
      <c r="O84" s="367"/>
      <c r="P84" s="261" t="s">
        <v>12</v>
      </c>
      <c r="Q84" s="260">
        <v>811</v>
      </c>
      <c r="R84" s="259">
        <v>4</v>
      </c>
      <c r="S84" s="259">
        <v>7</v>
      </c>
      <c r="T84" s="258" t="s">
        <v>11</v>
      </c>
      <c r="U84" s="257" t="s">
        <v>5</v>
      </c>
      <c r="V84" s="248" t="s">
        <v>3</v>
      </c>
      <c r="W84" s="368"/>
      <c r="X84" s="369"/>
      <c r="Y84" s="256">
        <v>4886749</v>
      </c>
      <c r="Z84" s="256">
        <v>3886700</v>
      </c>
      <c r="AA84" s="255">
        <v>3886700</v>
      </c>
      <c r="AB84" s="245" t="s">
        <v>181</v>
      </c>
      <c r="AC84" s="244"/>
      <c r="AD84" s="243"/>
    </row>
    <row r="85" spans="1:30" ht="31.5">
      <c r="A85" s="254"/>
      <c r="B85" s="265"/>
      <c r="C85" s="264"/>
      <c r="D85" s="264"/>
      <c r="E85" s="263"/>
      <c r="F85" s="263"/>
      <c r="G85" s="263"/>
      <c r="H85" s="262"/>
      <c r="I85" s="370" t="s">
        <v>208</v>
      </c>
      <c r="J85" s="370"/>
      <c r="K85" s="370"/>
      <c r="L85" s="370"/>
      <c r="M85" s="370"/>
      <c r="N85" s="370"/>
      <c r="O85" s="371"/>
      <c r="P85" s="261" t="s">
        <v>207</v>
      </c>
      <c r="Q85" s="260">
        <v>811</v>
      </c>
      <c r="R85" s="259">
        <v>4</v>
      </c>
      <c r="S85" s="259">
        <v>7</v>
      </c>
      <c r="T85" s="258" t="s">
        <v>206</v>
      </c>
      <c r="U85" s="257" t="s">
        <v>5</v>
      </c>
      <c r="V85" s="248" t="s">
        <v>3</v>
      </c>
      <c r="W85" s="368"/>
      <c r="X85" s="369"/>
      <c r="Y85" s="256">
        <v>1000000</v>
      </c>
      <c r="Z85" s="256">
        <v>0</v>
      </c>
      <c r="AA85" s="255">
        <v>0</v>
      </c>
      <c r="AB85" s="245" t="s">
        <v>181</v>
      </c>
      <c r="AC85" s="244"/>
      <c r="AD85" s="243"/>
    </row>
    <row r="86" spans="1:30" ht="31.5">
      <c r="A86" s="254"/>
      <c r="B86" s="362">
        <v>200</v>
      </c>
      <c r="C86" s="362"/>
      <c r="D86" s="362"/>
      <c r="E86" s="362"/>
      <c r="F86" s="362"/>
      <c r="G86" s="362"/>
      <c r="H86" s="362"/>
      <c r="I86" s="362"/>
      <c r="J86" s="362"/>
      <c r="K86" s="362"/>
      <c r="L86" s="362"/>
      <c r="M86" s="362"/>
      <c r="N86" s="362"/>
      <c r="O86" s="363"/>
      <c r="P86" s="253" t="s">
        <v>26</v>
      </c>
      <c r="Q86" s="252">
        <v>811</v>
      </c>
      <c r="R86" s="251">
        <v>4</v>
      </c>
      <c r="S86" s="251">
        <v>7</v>
      </c>
      <c r="T86" s="250" t="s">
        <v>206</v>
      </c>
      <c r="U86" s="249">
        <v>200</v>
      </c>
      <c r="V86" s="248" t="s">
        <v>3</v>
      </c>
      <c r="W86" s="364"/>
      <c r="X86" s="365"/>
      <c r="Y86" s="247">
        <v>1000000</v>
      </c>
      <c r="Z86" s="247">
        <v>0</v>
      </c>
      <c r="AA86" s="246">
        <v>0</v>
      </c>
      <c r="AB86" s="245" t="s">
        <v>181</v>
      </c>
      <c r="AC86" s="244"/>
      <c r="AD86" s="243"/>
    </row>
    <row r="87" spans="1:30" ht="47.25">
      <c r="A87" s="254"/>
      <c r="B87" s="362">
        <v>200</v>
      </c>
      <c r="C87" s="362"/>
      <c r="D87" s="362"/>
      <c r="E87" s="362"/>
      <c r="F87" s="362"/>
      <c r="G87" s="362"/>
      <c r="H87" s="362"/>
      <c r="I87" s="362"/>
      <c r="J87" s="362"/>
      <c r="K87" s="362"/>
      <c r="L87" s="362"/>
      <c r="M87" s="362"/>
      <c r="N87" s="362"/>
      <c r="O87" s="363"/>
      <c r="P87" s="253" t="s">
        <v>25</v>
      </c>
      <c r="Q87" s="252">
        <v>811</v>
      </c>
      <c r="R87" s="251">
        <v>4</v>
      </c>
      <c r="S87" s="251">
        <v>7</v>
      </c>
      <c r="T87" s="250" t="s">
        <v>206</v>
      </c>
      <c r="U87" s="249">
        <v>240</v>
      </c>
      <c r="V87" s="248" t="s">
        <v>3</v>
      </c>
      <c r="W87" s="364"/>
      <c r="X87" s="365"/>
      <c r="Y87" s="247">
        <v>1000000</v>
      </c>
      <c r="Z87" s="247">
        <v>0</v>
      </c>
      <c r="AA87" s="246">
        <v>0</v>
      </c>
      <c r="AB87" s="245" t="s">
        <v>181</v>
      </c>
      <c r="AC87" s="244"/>
      <c r="AD87" s="243"/>
    </row>
    <row r="88" spans="1:30" ht="47.25">
      <c r="A88" s="254"/>
      <c r="B88" s="265"/>
      <c r="C88" s="264"/>
      <c r="D88" s="264"/>
      <c r="E88" s="263"/>
      <c r="F88" s="263"/>
      <c r="G88" s="263"/>
      <c r="H88" s="262"/>
      <c r="I88" s="370" t="s">
        <v>205</v>
      </c>
      <c r="J88" s="370"/>
      <c r="K88" s="370"/>
      <c r="L88" s="370"/>
      <c r="M88" s="370"/>
      <c r="N88" s="370"/>
      <c r="O88" s="371"/>
      <c r="P88" s="261" t="s">
        <v>204</v>
      </c>
      <c r="Q88" s="260">
        <v>811</v>
      </c>
      <c r="R88" s="259">
        <v>4</v>
      </c>
      <c r="S88" s="259">
        <v>7</v>
      </c>
      <c r="T88" s="258" t="s">
        <v>201</v>
      </c>
      <c r="U88" s="257" t="s">
        <v>5</v>
      </c>
      <c r="V88" s="248" t="s">
        <v>3</v>
      </c>
      <c r="W88" s="368"/>
      <c r="X88" s="369"/>
      <c r="Y88" s="256">
        <v>3886749</v>
      </c>
      <c r="Z88" s="256">
        <v>3886700</v>
      </c>
      <c r="AA88" s="255">
        <v>3886700</v>
      </c>
      <c r="AB88" s="245" t="s">
        <v>181</v>
      </c>
      <c r="AC88" s="244"/>
      <c r="AD88" s="243"/>
    </row>
    <row r="89" spans="1:30" ht="47.25">
      <c r="A89" s="254"/>
      <c r="B89" s="362">
        <v>600</v>
      </c>
      <c r="C89" s="362"/>
      <c r="D89" s="362"/>
      <c r="E89" s="362"/>
      <c r="F89" s="362"/>
      <c r="G89" s="362"/>
      <c r="H89" s="362"/>
      <c r="I89" s="362"/>
      <c r="J89" s="362"/>
      <c r="K89" s="362"/>
      <c r="L89" s="362"/>
      <c r="M89" s="362"/>
      <c r="N89" s="362"/>
      <c r="O89" s="363"/>
      <c r="P89" s="253" t="s">
        <v>203</v>
      </c>
      <c r="Q89" s="252">
        <v>811</v>
      </c>
      <c r="R89" s="251">
        <v>4</v>
      </c>
      <c r="S89" s="251">
        <v>7</v>
      </c>
      <c r="T89" s="250" t="s">
        <v>201</v>
      </c>
      <c r="U89" s="249">
        <v>600</v>
      </c>
      <c r="V89" s="248" t="s">
        <v>3</v>
      </c>
      <c r="W89" s="364"/>
      <c r="X89" s="365"/>
      <c r="Y89" s="247">
        <v>3886749</v>
      </c>
      <c r="Z89" s="247">
        <v>3886700</v>
      </c>
      <c r="AA89" s="246">
        <v>3886700</v>
      </c>
      <c r="AB89" s="245" t="s">
        <v>181</v>
      </c>
      <c r="AC89" s="244"/>
      <c r="AD89" s="243"/>
    </row>
    <row r="90" spans="1:30" ht="15.75">
      <c r="A90" s="254"/>
      <c r="B90" s="362">
        <v>600</v>
      </c>
      <c r="C90" s="362"/>
      <c r="D90" s="362"/>
      <c r="E90" s="362"/>
      <c r="F90" s="362"/>
      <c r="G90" s="362"/>
      <c r="H90" s="362"/>
      <c r="I90" s="362"/>
      <c r="J90" s="362"/>
      <c r="K90" s="362"/>
      <c r="L90" s="362"/>
      <c r="M90" s="362"/>
      <c r="N90" s="362"/>
      <c r="O90" s="363"/>
      <c r="P90" s="253" t="s">
        <v>202</v>
      </c>
      <c r="Q90" s="252">
        <v>811</v>
      </c>
      <c r="R90" s="251">
        <v>4</v>
      </c>
      <c r="S90" s="251">
        <v>7</v>
      </c>
      <c r="T90" s="250" t="s">
        <v>201</v>
      </c>
      <c r="U90" s="249">
        <v>620</v>
      </c>
      <c r="V90" s="248" t="s">
        <v>3</v>
      </c>
      <c r="W90" s="364"/>
      <c r="X90" s="365"/>
      <c r="Y90" s="247">
        <v>3886749</v>
      </c>
      <c r="Z90" s="247">
        <v>3886700</v>
      </c>
      <c r="AA90" s="246">
        <v>3886700</v>
      </c>
      <c r="AB90" s="245" t="s">
        <v>181</v>
      </c>
      <c r="AC90" s="244"/>
      <c r="AD90" s="243"/>
    </row>
    <row r="91" spans="1:30" ht="15.75">
      <c r="A91" s="254"/>
      <c r="B91" s="372" t="s">
        <v>200</v>
      </c>
      <c r="C91" s="372"/>
      <c r="D91" s="372"/>
      <c r="E91" s="372"/>
      <c r="F91" s="372"/>
      <c r="G91" s="372"/>
      <c r="H91" s="372"/>
      <c r="I91" s="372"/>
      <c r="J91" s="372"/>
      <c r="K91" s="372"/>
      <c r="L91" s="372"/>
      <c r="M91" s="372"/>
      <c r="N91" s="372"/>
      <c r="O91" s="373"/>
      <c r="P91" s="261" t="s">
        <v>200</v>
      </c>
      <c r="Q91" s="260">
        <v>811</v>
      </c>
      <c r="R91" s="259">
        <v>4</v>
      </c>
      <c r="S91" s="259">
        <v>8</v>
      </c>
      <c r="T91" s="258" t="s">
        <v>5</v>
      </c>
      <c r="U91" s="257" t="s">
        <v>5</v>
      </c>
      <c r="V91" s="248">
        <v>0</v>
      </c>
      <c r="W91" s="368"/>
      <c r="X91" s="369"/>
      <c r="Y91" s="256">
        <v>4</v>
      </c>
      <c r="Z91" s="256">
        <v>0</v>
      </c>
      <c r="AA91" s="255">
        <v>0</v>
      </c>
      <c r="AB91" s="245" t="s">
        <v>181</v>
      </c>
      <c r="AC91" s="244"/>
      <c r="AD91" s="243"/>
    </row>
    <row r="92" spans="1:30" ht="31.5">
      <c r="A92" s="254"/>
      <c r="B92" s="265"/>
      <c r="C92" s="264"/>
      <c r="D92" s="266"/>
      <c r="E92" s="366" t="s">
        <v>13</v>
      </c>
      <c r="F92" s="366"/>
      <c r="G92" s="366"/>
      <c r="H92" s="366"/>
      <c r="I92" s="366"/>
      <c r="J92" s="366"/>
      <c r="K92" s="366"/>
      <c r="L92" s="366"/>
      <c r="M92" s="366"/>
      <c r="N92" s="366"/>
      <c r="O92" s="367"/>
      <c r="P92" s="261" t="s">
        <v>12</v>
      </c>
      <c r="Q92" s="260">
        <v>811</v>
      </c>
      <c r="R92" s="259">
        <v>4</v>
      </c>
      <c r="S92" s="259">
        <v>8</v>
      </c>
      <c r="T92" s="258" t="s">
        <v>11</v>
      </c>
      <c r="U92" s="257" t="s">
        <v>5</v>
      </c>
      <c r="V92" s="248" t="s">
        <v>3</v>
      </c>
      <c r="W92" s="368"/>
      <c r="X92" s="369"/>
      <c r="Y92" s="256">
        <v>4</v>
      </c>
      <c r="Z92" s="256">
        <v>0</v>
      </c>
      <c r="AA92" s="255">
        <v>0</v>
      </c>
      <c r="AB92" s="245" t="s">
        <v>181</v>
      </c>
      <c r="AC92" s="244"/>
      <c r="AD92" s="243"/>
    </row>
    <row r="93" spans="1:30" ht="31.5">
      <c r="A93" s="254"/>
      <c r="B93" s="265"/>
      <c r="C93" s="264"/>
      <c r="D93" s="264"/>
      <c r="E93" s="263"/>
      <c r="F93" s="263"/>
      <c r="G93" s="263"/>
      <c r="H93" s="262"/>
      <c r="I93" s="370" t="s">
        <v>199</v>
      </c>
      <c r="J93" s="370"/>
      <c r="K93" s="370"/>
      <c r="L93" s="370"/>
      <c r="M93" s="370"/>
      <c r="N93" s="370"/>
      <c r="O93" s="371"/>
      <c r="P93" s="261" t="s">
        <v>27</v>
      </c>
      <c r="Q93" s="260">
        <v>811</v>
      </c>
      <c r="R93" s="259">
        <v>4</v>
      </c>
      <c r="S93" s="259">
        <v>8</v>
      </c>
      <c r="T93" s="258" t="s">
        <v>198</v>
      </c>
      <c r="U93" s="257" t="s">
        <v>5</v>
      </c>
      <c r="V93" s="248" t="s">
        <v>3</v>
      </c>
      <c r="W93" s="368"/>
      <c r="X93" s="369"/>
      <c r="Y93" s="256">
        <v>4</v>
      </c>
      <c r="Z93" s="256">
        <v>0</v>
      </c>
      <c r="AA93" s="255">
        <v>0</v>
      </c>
      <c r="AB93" s="245" t="s">
        <v>181</v>
      </c>
      <c r="AC93" s="244"/>
      <c r="AD93" s="243"/>
    </row>
    <row r="94" spans="1:30" ht="31.5">
      <c r="A94" s="254"/>
      <c r="B94" s="362">
        <v>200</v>
      </c>
      <c r="C94" s="362"/>
      <c r="D94" s="362"/>
      <c r="E94" s="362"/>
      <c r="F94" s="362"/>
      <c r="G94" s="362"/>
      <c r="H94" s="362"/>
      <c r="I94" s="362"/>
      <c r="J94" s="362"/>
      <c r="K94" s="362"/>
      <c r="L94" s="362"/>
      <c r="M94" s="362"/>
      <c r="N94" s="362"/>
      <c r="O94" s="363"/>
      <c r="P94" s="253" t="s">
        <v>26</v>
      </c>
      <c r="Q94" s="252">
        <v>811</v>
      </c>
      <c r="R94" s="251">
        <v>4</v>
      </c>
      <c r="S94" s="251">
        <v>8</v>
      </c>
      <c r="T94" s="250" t="s">
        <v>198</v>
      </c>
      <c r="U94" s="249">
        <v>200</v>
      </c>
      <c r="V94" s="248" t="s">
        <v>3</v>
      </c>
      <c r="W94" s="364"/>
      <c r="X94" s="365"/>
      <c r="Y94" s="247">
        <v>4</v>
      </c>
      <c r="Z94" s="247">
        <v>0</v>
      </c>
      <c r="AA94" s="246">
        <v>0</v>
      </c>
      <c r="AB94" s="245" t="s">
        <v>181</v>
      </c>
      <c r="AC94" s="244"/>
      <c r="AD94" s="243"/>
    </row>
    <row r="95" spans="1:30" ht="47.25">
      <c r="A95" s="254"/>
      <c r="B95" s="362">
        <v>200</v>
      </c>
      <c r="C95" s="362"/>
      <c r="D95" s="362"/>
      <c r="E95" s="362"/>
      <c r="F95" s="362"/>
      <c r="G95" s="362"/>
      <c r="H95" s="362"/>
      <c r="I95" s="362"/>
      <c r="J95" s="362"/>
      <c r="K95" s="362"/>
      <c r="L95" s="362"/>
      <c r="M95" s="362"/>
      <c r="N95" s="362"/>
      <c r="O95" s="363"/>
      <c r="P95" s="253" t="s">
        <v>25</v>
      </c>
      <c r="Q95" s="252">
        <v>811</v>
      </c>
      <c r="R95" s="251">
        <v>4</v>
      </c>
      <c r="S95" s="251">
        <v>8</v>
      </c>
      <c r="T95" s="250" t="s">
        <v>198</v>
      </c>
      <c r="U95" s="249">
        <v>240</v>
      </c>
      <c r="V95" s="248" t="s">
        <v>3</v>
      </c>
      <c r="W95" s="364"/>
      <c r="X95" s="365"/>
      <c r="Y95" s="247">
        <v>4</v>
      </c>
      <c r="Z95" s="247">
        <v>0</v>
      </c>
      <c r="AA95" s="246">
        <v>0</v>
      </c>
      <c r="AB95" s="245" t="s">
        <v>181</v>
      </c>
      <c r="AC95" s="244"/>
      <c r="AD95" s="243"/>
    </row>
    <row r="96" spans="1:30" ht="15.75">
      <c r="A96" s="254"/>
      <c r="B96" s="372" t="s">
        <v>197</v>
      </c>
      <c r="C96" s="372"/>
      <c r="D96" s="372"/>
      <c r="E96" s="372"/>
      <c r="F96" s="372"/>
      <c r="G96" s="372"/>
      <c r="H96" s="372"/>
      <c r="I96" s="372"/>
      <c r="J96" s="372"/>
      <c r="K96" s="372"/>
      <c r="L96" s="372"/>
      <c r="M96" s="372"/>
      <c r="N96" s="372"/>
      <c r="O96" s="373"/>
      <c r="P96" s="261" t="s">
        <v>197</v>
      </c>
      <c r="Q96" s="260">
        <v>811</v>
      </c>
      <c r="R96" s="259">
        <v>4</v>
      </c>
      <c r="S96" s="259">
        <v>9</v>
      </c>
      <c r="T96" s="258" t="s">
        <v>5</v>
      </c>
      <c r="U96" s="257" t="s">
        <v>5</v>
      </c>
      <c r="V96" s="248">
        <v>0</v>
      </c>
      <c r="W96" s="368"/>
      <c r="X96" s="369"/>
      <c r="Y96" s="256">
        <v>72169695.200000003</v>
      </c>
      <c r="Z96" s="256">
        <v>50005220</v>
      </c>
      <c r="AA96" s="255">
        <v>41447582</v>
      </c>
      <c r="AB96" s="245" t="s">
        <v>77</v>
      </c>
      <c r="AC96" s="244"/>
      <c r="AD96" s="243"/>
    </row>
    <row r="97" spans="1:30" ht="31.5">
      <c r="A97" s="254"/>
      <c r="B97" s="265"/>
      <c r="C97" s="264"/>
      <c r="D97" s="266"/>
      <c r="E97" s="366" t="s">
        <v>13</v>
      </c>
      <c r="F97" s="366"/>
      <c r="G97" s="366"/>
      <c r="H97" s="366"/>
      <c r="I97" s="366"/>
      <c r="J97" s="366"/>
      <c r="K97" s="366"/>
      <c r="L97" s="366"/>
      <c r="M97" s="366"/>
      <c r="N97" s="366"/>
      <c r="O97" s="367"/>
      <c r="P97" s="261" t="s">
        <v>12</v>
      </c>
      <c r="Q97" s="260">
        <v>811</v>
      </c>
      <c r="R97" s="259">
        <v>4</v>
      </c>
      <c r="S97" s="259">
        <v>9</v>
      </c>
      <c r="T97" s="258" t="s">
        <v>11</v>
      </c>
      <c r="U97" s="257" t="s">
        <v>5</v>
      </c>
      <c r="V97" s="248" t="s">
        <v>3</v>
      </c>
      <c r="W97" s="368"/>
      <c r="X97" s="369"/>
      <c r="Y97" s="256">
        <v>72169695.200000003</v>
      </c>
      <c r="Z97" s="256">
        <v>50005220</v>
      </c>
      <c r="AA97" s="255">
        <v>41447582</v>
      </c>
      <c r="AB97" s="245" t="s">
        <v>77</v>
      </c>
      <c r="AC97" s="244"/>
      <c r="AD97" s="243"/>
    </row>
    <row r="98" spans="1:30" ht="63">
      <c r="A98" s="254"/>
      <c r="B98" s="265"/>
      <c r="C98" s="264"/>
      <c r="D98" s="264"/>
      <c r="E98" s="263"/>
      <c r="F98" s="263"/>
      <c r="G98" s="263"/>
      <c r="H98" s="262"/>
      <c r="I98" s="370" t="s">
        <v>196</v>
      </c>
      <c r="J98" s="370"/>
      <c r="K98" s="370"/>
      <c r="L98" s="370"/>
      <c r="M98" s="370"/>
      <c r="N98" s="370"/>
      <c r="O98" s="371"/>
      <c r="P98" s="261" t="s">
        <v>195</v>
      </c>
      <c r="Q98" s="260">
        <v>811</v>
      </c>
      <c r="R98" s="259">
        <v>4</v>
      </c>
      <c r="S98" s="259">
        <v>9</v>
      </c>
      <c r="T98" s="258" t="s">
        <v>194</v>
      </c>
      <c r="U98" s="257" t="s">
        <v>5</v>
      </c>
      <c r="V98" s="248" t="s">
        <v>3</v>
      </c>
      <c r="W98" s="368"/>
      <c r="X98" s="369"/>
      <c r="Y98" s="256">
        <v>16570545.970000001</v>
      </c>
      <c r="Z98" s="256">
        <v>17641183</v>
      </c>
      <c r="AA98" s="255">
        <v>17545592</v>
      </c>
      <c r="AB98" s="245" t="s">
        <v>181</v>
      </c>
      <c r="AC98" s="244"/>
      <c r="AD98" s="243"/>
    </row>
    <row r="99" spans="1:30" ht="31.5">
      <c r="A99" s="254"/>
      <c r="B99" s="362">
        <v>200</v>
      </c>
      <c r="C99" s="362"/>
      <c r="D99" s="362"/>
      <c r="E99" s="362"/>
      <c r="F99" s="362"/>
      <c r="G99" s="362"/>
      <c r="H99" s="362"/>
      <c r="I99" s="362"/>
      <c r="J99" s="362"/>
      <c r="K99" s="362"/>
      <c r="L99" s="362"/>
      <c r="M99" s="362"/>
      <c r="N99" s="362"/>
      <c r="O99" s="363"/>
      <c r="P99" s="253" t="s">
        <v>26</v>
      </c>
      <c r="Q99" s="252">
        <v>811</v>
      </c>
      <c r="R99" s="251">
        <v>4</v>
      </c>
      <c r="S99" s="251">
        <v>9</v>
      </c>
      <c r="T99" s="250" t="s">
        <v>194</v>
      </c>
      <c r="U99" s="249">
        <v>200</v>
      </c>
      <c r="V99" s="248" t="s">
        <v>3</v>
      </c>
      <c r="W99" s="364"/>
      <c r="X99" s="365"/>
      <c r="Y99" s="247">
        <v>16570545.970000001</v>
      </c>
      <c r="Z99" s="247">
        <v>17641183</v>
      </c>
      <c r="AA99" s="246">
        <v>17545592</v>
      </c>
      <c r="AB99" s="245" t="s">
        <v>181</v>
      </c>
      <c r="AC99" s="244"/>
      <c r="AD99" s="243"/>
    </row>
    <row r="100" spans="1:30" ht="47.25">
      <c r="A100" s="254"/>
      <c r="B100" s="362">
        <v>200</v>
      </c>
      <c r="C100" s="362"/>
      <c r="D100" s="362"/>
      <c r="E100" s="362"/>
      <c r="F100" s="362"/>
      <c r="G100" s="362"/>
      <c r="H100" s="362"/>
      <c r="I100" s="362"/>
      <c r="J100" s="362"/>
      <c r="K100" s="362"/>
      <c r="L100" s="362"/>
      <c r="M100" s="362"/>
      <c r="N100" s="362"/>
      <c r="O100" s="363"/>
      <c r="P100" s="253" t="s">
        <v>25</v>
      </c>
      <c r="Q100" s="252">
        <v>811</v>
      </c>
      <c r="R100" s="251">
        <v>4</v>
      </c>
      <c r="S100" s="251">
        <v>9</v>
      </c>
      <c r="T100" s="250" t="s">
        <v>194</v>
      </c>
      <c r="U100" s="249">
        <v>240</v>
      </c>
      <c r="V100" s="248" t="s">
        <v>3</v>
      </c>
      <c r="W100" s="364"/>
      <c r="X100" s="365"/>
      <c r="Y100" s="247">
        <v>16570545.970000001</v>
      </c>
      <c r="Z100" s="247">
        <v>17641183</v>
      </c>
      <c r="AA100" s="246">
        <v>17545592</v>
      </c>
      <c r="AB100" s="245" t="s">
        <v>181</v>
      </c>
      <c r="AC100" s="244"/>
      <c r="AD100" s="243"/>
    </row>
    <row r="101" spans="1:30" ht="47.25">
      <c r="A101" s="254"/>
      <c r="B101" s="265"/>
      <c r="C101" s="264"/>
      <c r="D101" s="264"/>
      <c r="E101" s="263"/>
      <c r="F101" s="263"/>
      <c r="G101" s="263"/>
      <c r="H101" s="262"/>
      <c r="I101" s="370" t="s">
        <v>193</v>
      </c>
      <c r="J101" s="370"/>
      <c r="K101" s="370"/>
      <c r="L101" s="370"/>
      <c r="M101" s="370"/>
      <c r="N101" s="370"/>
      <c r="O101" s="371"/>
      <c r="P101" s="261" t="s">
        <v>192</v>
      </c>
      <c r="Q101" s="260">
        <v>811</v>
      </c>
      <c r="R101" s="259">
        <v>4</v>
      </c>
      <c r="S101" s="259">
        <v>9</v>
      </c>
      <c r="T101" s="258" t="s">
        <v>191</v>
      </c>
      <c r="U101" s="257" t="s">
        <v>5</v>
      </c>
      <c r="V101" s="248" t="s">
        <v>3</v>
      </c>
      <c r="W101" s="368"/>
      <c r="X101" s="369"/>
      <c r="Y101" s="256">
        <v>1350502.99</v>
      </c>
      <c r="Z101" s="256">
        <v>0</v>
      </c>
      <c r="AA101" s="255">
        <v>0</v>
      </c>
      <c r="AB101" s="245" t="s">
        <v>181</v>
      </c>
      <c r="AC101" s="244"/>
      <c r="AD101" s="243"/>
    </row>
    <row r="102" spans="1:30" ht="31.5">
      <c r="A102" s="254"/>
      <c r="B102" s="362">
        <v>200</v>
      </c>
      <c r="C102" s="362"/>
      <c r="D102" s="362"/>
      <c r="E102" s="362"/>
      <c r="F102" s="362"/>
      <c r="G102" s="362"/>
      <c r="H102" s="362"/>
      <c r="I102" s="362"/>
      <c r="J102" s="362"/>
      <c r="K102" s="362"/>
      <c r="L102" s="362"/>
      <c r="M102" s="362"/>
      <c r="N102" s="362"/>
      <c r="O102" s="363"/>
      <c r="P102" s="253" t="s">
        <v>26</v>
      </c>
      <c r="Q102" s="252">
        <v>811</v>
      </c>
      <c r="R102" s="251">
        <v>4</v>
      </c>
      <c r="S102" s="251">
        <v>9</v>
      </c>
      <c r="T102" s="250" t="s">
        <v>191</v>
      </c>
      <c r="U102" s="249">
        <v>200</v>
      </c>
      <c r="V102" s="248" t="s">
        <v>3</v>
      </c>
      <c r="W102" s="364"/>
      <c r="X102" s="365"/>
      <c r="Y102" s="247">
        <v>1350502.99</v>
      </c>
      <c r="Z102" s="247">
        <v>0</v>
      </c>
      <c r="AA102" s="246">
        <v>0</v>
      </c>
      <c r="AB102" s="245" t="s">
        <v>181</v>
      </c>
      <c r="AC102" s="244"/>
      <c r="AD102" s="243"/>
    </row>
    <row r="103" spans="1:30" ht="47.25">
      <c r="A103" s="254"/>
      <c r="B103" s="362">
        <v>200</v>
      </c>
      <c r="C103" s="362"/>
      <c r="D103" s="362"/>
      <c r="E103" s="362"/>
      <c r="F103" s="362"/>
      <c r="G103" s="362"/>
      <c r="H103" s="362"/>
      <c r="I103" s="362"/>
      <c r="J103" s="362"/>
      <c r="K103" s="362"/>
      <c r="L103" s="362"/>
      <c r="M103" s="362"/>
      <c r="N103" s="362"/>
      <c r="O103" s="363"/>
      <c r="P103" s="253" t="s">
        <v>25</v>
      </c>
      <c r="Q103" s="252">
        <v>811</v>
      </c>
      <c r="R103" s="251">
        <v>4</v>
      </c>
      <c r="S103" s="251">
        <v>9</v>
      </c>
      <c r="T103" s="250" t="s">
        <v>191</v>
      </c>
      <c r="U103" s="249">
        <v>240</v>
      </c>
      <c r="V103" s="248" t="s">
        <v>3</v>
      </c>
      <c r="W103" s="364"/>
      <c r="X103" s="365"/>
      <c r="Y103" s="247">
        <v>1350502.99</v>
      </c>
      <c r="Z103" s="247">
        <v>0</v>
      </c>
      <c r="AA103" s="246">
        <v>0</v>
      </c>
      <c r="AB103" s="245" t="s">
        <v>181</v>
      </c>
      <c r="AC103" s="244"/>
      <c r="AD103" s="243"/>
    </row>
    <row r="104" spans="1:30" ht="31.5">
      <c r="A104" s="254"/>
      <c r="B104" s="265"/>
      <c r="C104" s="264"/>
      <c r="D104" s="264"/>
      <c r="E104" s="263"/>
      <c r="F104" s="263"/>
      <c r="G104" s="263"/>
      <c r="H104" s="262"/>
      <c r="I104" s="370" t="s">
        <v>190</v>
      </c>
      <c r="J104" s="370"/>
      <c r="K104" s="370"/>
      <c r="L104" s="370"/>
      <c r="M104" s="370"/>
      <c r="N104" s="370"/>
      <c r="O104" s="371"/>
      <c r="P104" s="261" t="s">
        <v>189</v>
      </c>
      <c r="Q104" s="260">
        <v>811</v>
      </c>
      <c r="R104" s="259">
        <v>4</v>
      </c>
      <c r="S104" s="259">
        <v>9</v>
      </c>
      <c r="T104" s="258" t="s">
        <v>188</v>
      </c>
      <c r="U104" s="257" t="s">
        <v>5</v>
      </c>
      <c r="V104" s="248" t="s">
        <v>3</v>
      </c>
      <c r="W104" s="368"/>
      <c r="X104" s="369"/>
      <c r="Y104" s="256">
        <v>4951970.0599999996</v>
      </c>
      <c r="Z104" s="256">
        <v>516000</v>
      </c>
      <c r="AA104" s="255">
        <v>0</v>
      </c>
      <c r="AB104" s="245" t="s">
        <v>181</v>
      </c>
      <c r="AC104" s="244"/>
      <c r="AD104" s="243"/>
    </row>
    <row r="105" spans="1:30" ht="31.5">
      <c r="A105" s="254"/>
      <c r="B105" s="362">
        <v>200</v>
      </c>
      <c r="C105" s="362"/>
      <c r="D105" s="362"/>
      <c r="E105" s="362"/>
      <c r="F105" s="362"/>
      <c r="G105" s="362"/>
      <c r="H105" s="362"/>
      <c r="I105" s="362"/>
      <c r="J105" s="362"/>
      <c r="K105" s="362"/>
      <c r="L105" s="362"/>
      <c r="M105" s="362"/>
      <c r="N105" s="362"/>
      <c r="O105" s="363"/>
      <c r="P105" s="253" t="s">
        <v>26</v>
      </c>
      <c r="Q105" s="252">
        <v>811</v>
      </c>
      <c r="R105" s="251">
        <v>4</v>
      </c>
      <c r="S105" s="251">
        <v>9</v>
      </c>
      <c r="T105" s="250" t="s">
        <v>188</v>
      </c>
      <c r="U105" s="249">
        <v>200</v>
      </c>
      <c r="V105" s="248" t="s">
        <v>3</v>
      </c>
      <c r="W105" s="364"/>
      <c r="X105" s="365"/>
      <c r="Y105" s="247">
        <v>4028939.23</v>
      </c>
      <c r="Z105" s="247">
        <v>260874.28</v>
      </c>
      <c r="AA105" s="246">
        <v>0</v>
      </c>
      <c r="AB105" s="245" t="s">
        <v>181</v>
      </c>
      <c r="AC105" s="244"/>
      <c r="AD105" s="243"/>
    </row>
    <row r="106" spans="1:30" ht="47.25">
      <c r="A106" s="254"/>
      <c r="B106" s="362">
        <v>200</v>
      </c>
      <c r="C106" s="362"/>
      <c r="D106" s="362"/>
      <c r="E106" s="362"/>
      <c r="F106" s="362"/>
      <c r="G106" s="362"/>
      <c r="H106" s="362"/>
      <c r="I106" s="362"/>
      <c r="J106" s="362"/>
      <c r="K106" s="362"/>
      <c r="L106" s="362"/>
      <c r="M106" s="362"/>
      <c r="N106" s="362"/>
      <c r="O106" s="363"/>
      <c r="P106" s="253" t="s">
        <v>25</v>
      </c>
      <c r="Q106" s="252">
        <v>811</v>
      </c>
      <c r="R106" s="251">
        <v>4</v>
      </c>
      <c r="S106" s="251">
        <v>9</v>
      </c>
      <c r="T106" s="250" t="s">
        <v>188</v>
      </c>
      <c r="U106" s="249">
        <v>240</v>
      </c>
      <c r="V106" s="248" t="s">
        <v>3</v>
      </c>
      <c r="W106" s="364"/>
      <c r="X106" s="365"/>
      <c r="Y106" s="247">
        <v>4028939.23</v>
      </c>
      <c r="Z106" s="247">
        <v>260874.28</v>
      </c>
      <c r="AA106" s="246">
        <v>0</v>
      </c>
      <c r="AB106" s="245" t="s">
        <v>181</v>
      </c>
      <c r="AC106" s="244"/>
      <c r="AD106" s="243"/>
    </row>
    <row r="107" spans="1:30" ht="47.25">
      <c r="A107" s="254"/>
      <c r="B107" s="362">
        <v>400</v>
      </c>
      <c r="C107" s="362"/>
      <c r="D107" s="362"/>
      <c r="E107" s="362"/>
      <c r="F107" s="362"/>
      <c r="G107" s="362"/>
      <c r="H107" s="362"/>
      <c r="I107" s="362"/>
      <c r="J107" s="362"/>
      <c r="K107" s="362"/>
      <c r="L107" s="362"/>
      <c r="M107" s="362"/>
      <c r="N107" s="362"/>
      <c r="O107" s="363"/>
      <c r="P107" s="253" t="s">
        <v>74</v>
      </c>
      <c r="Q107" s="252">
        <v>811</v>
      </c>
      <c r="R107" s="251">
        <v>4</v>
      </c>
      <c r="S107" s="251">
        <v>9</v>
      </c>
      <c r="T107" s="250" t="s">
        <v>188</v>
      </c>
      <c r="U107" s="249">
        <v>400</v>
      </c>
      <c r="V107" s="248" t="s">
        <v>3</v>
      </c>
      <c r="W107" s="364"/>
      <c r="X107" s="365"/>
      <c r="Y107" s="247">
        <v>923030.83</v>
      </c>
      <c r="Z107" s="247">
        <v>255125.72</v>
      </c>
      <c r="AA107" s="246">
        <v>0</v>
      </c>
      <c r="AB107" s="245" t="s">
        <v>181</v>
      </c>
      <c r="AC107" s="244"/>
      <c r="AD107" s="243"/>
    </row>
    <row r="108" spans="1:30" ht="15.75">
      <c r="A108" s="254"/>
      <c r="B108" s="362">
        <v>400</v>
      </c>
      <c r="C108" s="362"/>
      <c r="D108" s="362"/>
      <c r="E108" s="362"/>
      <c r="F108" s="362"/>
      <c r="G108" s="362"/>
      <c r="H108" s="362"/>
      <c r="I108" s="362"/>
      <c r="J108" s="362"/>
      <c r="K108" s="362"/>
      <c r="L108" s="362"/>
      <c r="M108" s="362"/>
      <c r="N108" s="362"/>
      <c r="O108" s="363"/>
      <c r="P108" s="253" t="s">
        <v>73</v>
      </c>
      <c r="Q108" s="252">
        <v>811</v>
      </c>
      <c r="R108" s="251">
        <v>4</v>
      </c>
      <c r="S108" s="251">
        <v>9</v>
      </c>
      <c r="T108" s="250" t="s">
        <v>188</v>
      </c>
      <c r="U108" s="249">
        <v>410</v>
      </c>
      <c r="V108" s="248" t="s">
        <v>3</v>
      </c>
      <c r="W108" s="364"/>
      <c r="X108" s="365"/>
      <c r="Y108" s="247">
        <v>923030.83</v>
      </c>
      <c r="Z108" s="247">
        <v>255125.72</v>
      </c>
      <c r="AA108" s="246">
        <v>0</v>
      </c>
      <c r="AB108" s="245" t="s">
        <v>181</v>
      </c>
      <c r="AC108" s="244"/>
      <c r="AD108" s="243"/>
    </row>
    <row r="109" spans="1:30" ht="31.5">
      <c r="A109" s="254"/>
      <c r="B109" s="265"/>
      <c r="C109" s="264"/>
      <c r="D109" s="264"/>
      <c r="E109" s="263"/>
      <c r="F109" s="263"/>
      <c r="G109" s="263"/>
      <c r="H109" s="262"/>
      <c r="I109" s="370" t="s">
        <v>187</v>
      </c>
      <c r="J109" s="370"/>
      <c r="K109" s="370"/>
      <c r="L109" s="370"/>
      <c r="M109" s="370"/>
      <c r="N109" s="370"/>
      <c r="O109" s="371"/>
      <c r="P109" s="261" t="s">
        <v>186</v>
      </c>
      <c r="Q109" s="260">
        <v>811</v>
      </c>
      <c r="R109" s="259">
        <v>4</v>
      </c>
      <c r="S109" s="259">
        <v>9</v>
      </c>
      <c r="T109" s="258" t="s">
        <v>185</v>
      </c>
      <c r="U109" s="257" t="s">
        <v>5</v>
      </c>
      <c r="V109" s="248" t="s">
        <v>3</v>
      </c>
      <c r="W109" s="368"/>
      <c r="X109" s="369"/>
      <c r="Y109" s="256">
        <v>1400000</v>
      </c>
      <c r="Z109" s="256">
        <v>0</v>
      </c>
      <c r="AA109" s="255">
        <v>0</v>
      </c>
      <c r="AB109" s="245" t="s">
        <v>181</v>
      </c>
      <c r="AC109" s="244"/>
      <c r="AD109" s="243"/>
    </row>
    <row r="110" spans="1:30" ht="31.5">
      <c r="A110" s="254"/>
      <c r="B110" s="362">
        <v>200</v>
      </c>
      <c r="C110" s="362"/>
      <c r="D110" s="362"/>
      <c r="E110" s="362"/>
      <c r="F110" s="362"/>
      <c r="G110" s="362"/>
      <c r="H110" s="362"/>
      <c r="I110" s="362"/>
      <c r="J110" s="362"/>
      <c r="K110" s="362"/>
      <c r="L110" s="362"/>
      <c r="M110" s="362"/>
      <c r="N110" s="362"/>
      <c r="O110" s="363"/>
      <c r="P110" s="253" t="s">
        <v>26</v>
      </c>
      <c r="Q110" s="252">
        <v>811</v>
      </c>
      <c r="R110" s="251">
        <v>4</v>
      </c>
      <c r="S110" s="251">
        <v>9</v>
      </c>
      <c r="T110" s="250" t="s">
        <v>185</v>
      </c>
      <c r="U110" s="249">
        <v>200</v>
      </c>
      <c r="V110" s="248" t="s">
        <v>3</v>
      </c>
      <c r="W110" s="364"/>
      <c r="X110" s="365"/>
      <c r="Y110" s="247">
        <v>1400000</v>
      </c>
      <c r="Z110" s="247">
        <v>0</v>
      </c>
      <c r="AA110" s="246">
        <v>0</v>
      </c>
      <c r="AB110" s="245" t="s">
        <v>181</v>
      </c>
      <c r="AC110" s="244"/>
      <c r="AD110" s="243"/>
    </row>
    <row r="111" spans="1:30" ht="47.25">
      <c r="A111" s="254"/>
      <c r="B111" s="362">
        <v>200</v>
      </c>
      <c r="C111" s="362"/>
      <c r="D111" s="362"/>
      <c r="E111" s="362"/>
      <c r="F111" s="362"/>
      <c r="G111" s="362"/>
      <c r="H111" s="362"/>
      <c r="I111" s="362"/>
      <c r="J111" s="362"/>
      <c r="K111" s="362"/>
      <c r="L111" s="362"/>
      <c r="M111" s="362"/>
      <c r="N111" s="362"/>
      <c r="O111" s="363"/>
      <c r="P111" s="253" t="s">
        <v>25</v>
      </c>
      <c r="Q111" s="252">
        <v>811</v>
      </c>
      <c r="R111" s="251">
        <v>4</v>
      </c>
      <c r="S111" s="251">
        <v>9</v>
      </c>
      <c r="T111" s="250" t="s">
        <v>185</v>
      </c>
      <c r="U111" s="249">
        <v>240</v>
      </c>
      <c r="V111" s="248" t="s">
        <v>3</v>
      </c>
      <c r="W111" s="364"/>
      <c r="X111" s="365"/>
      <c r="Y111" s="247">
        <v>1400000</v>
      </c>
      <c r="Z111" s="247">
        <v>0</v>
      </c>
      <c r="AA111" s="246">
        <v>0</v>
      </c>
      <c r="AB111" s="245" t="s">
        <v>181</v>
      </c>
      <c r="AC111" s="244"/>
      <c r="AD111" s="243"/>
    </row>
    <row r="112" spans="1:30" ht="47.25">
      <c r="A112" s="254"/>
      <c r="B112" s="265"/>
      <c r="C112" s="264"/>
      <c r="D112" s="264"/>
      <c r="E112" s="263"/>
      <c r="F112" s="263"/>
      <c r="G112" s="263"/>
      <c r="H112" s="262"/>
      <c r="I112" s="370" t="s">
        <v>184</v>
      </c>
      <c r="J112" s="370"/>
      <c r="K112" s="370"/>
      <c r="L112" s="370"/>
      <c r="M112" s="370"/>
      <c r="N112" s="370"/>
      <c r="O112" s="371"/>
      <c r="P112" s="261" t="s">
        <v>183</v>
      </c>
      <c r="Q112" s="260">
        <v>811</v>
      </c>
      <c r="R112" s="259">
        <v>4</v>
      </c>
      <c r="S112" s="259">
        <v>9</v>
      </c>
      <c r="T112" s="258" t="s">
        <v>182</v>
      </c>
      <c r="U112" s="257" t="s">
        <v>5</v>
      </c>
      <c r="V112" s="248" t="s">
        <v>3</v>
      </c>
      <c r="W112" s="368"/>
      <c r="X112" s="369"/>
      <c r="Y112" s="256">
        <v>575000</v>
      </c>
      <c r="Z112" s="256">
        <v>0</v>
      </c>
      <c r="AA112" s="255">
        <v>0</v>
      </c>
      <c r="AB112" s="245" t="s">
        <v>181</v>
      </c>
      <c r="AC112" s="244"/>
      <c r="AD112" s="243"/>
    </row>
    <row r="113" spans="1:30" ht="31.5">
      <c r="A113" s="254"/>
      <c r="B113" s="362">
        <v>200</v>
      </c>
      <c r="C113" s="362"/>
      <c r="D113" s="362"/>
      <c r="E113" s="362"/>
      <c r="F113" s="362"/>
      <c r="G113" s="362"/>
      <c r="H113" s="362"/>
      <c r="I113" s="362"/>
      <c r="J113" s="362"/>
      <c r="K113" s="362"/>
      <c r="L113" s="362"/>
      <c r="M113" s="362"/>
      <c r="N113" s="362"/>
      <c r="O113" s="363"/>
      <c r="P113" s="253" t="s">
        <v>26</v>
      </c>
      <c r="Q113" s="252">
        <v>811</v>
      </c>
      <c r="R113" s="251">
        <v>4</v>
      </c>
      <c r="S113" s="251">
        <v>9</v>
      </c>
      <c r="T113" s="250" t="s">
        <v>182</v>
      </c>
      <c r="U113" s="249">
        <v>200</v>
      </c>
      <c r="V113" s="248" t="s">
        <v>3</v>
      </c>
      <c r="W113" s="364"/>
      <c r="X113" s="365"/>
      <c r="Y113" s="247">
        <v>575000</v>
      </c>
      <c r="Z113" s="247">
        <v>0</v>
      </c>
      <c r="AA113" s="246">
        <v>0</v>
      </c>
      <c r="AB113" s="245" t="s">
        <v>181</v>
      </c>
      <c r="AC113" s="244"/>
      <c r="AD113" s="243"/>
    </row>
    <row r="114" spans="1:30" ht="47.25">
      <c r="A114" s="254"/>
      <c r="B114" s="362">
        <v>200</v>
      </c>
      <c r="C114" s="362"/>
      <c r="D114" s="362"/>
      <c r="E114" s="362"/>
      <c r="F114" s="362"/>
      <c r="G114" s="362"/>
      <c r="H114" s="362"/>
      <c r="I114" s="362"/>
      <c r="J114" s="362"/>
      <c r="K114" s="362"/>
      <c r="L114" s="362"/>
      <c r="M114" s="362"/>
      <c r="N114" s="362"/>
      <c r="O114" s="363"/>
      <c r="P114" s="253" t="s">
        <v>25</v>
      </c>
      <c r="Q114" s="252">
        <v>811</v>
      </c>
      <c r="R114" s="251">
        <v>4</v>
      </c>
      <c r="S114" s="251">
        <v>9</v>
      </c>
      <c r="T114" s="250" t="s">
        <v>182</v>
      </c>
      <c r="U114" s="249">
        <v>240</v>
      </c>
      <c r="V114" s="248" t="s">
        <v>3</v>
      </c>
      <c r="W114" s="364"/>
      <c r="X114" s="365"/>
      <c r="Y114" s="247">
        <v>575000</v>
      </c>
      <c r="Z114" s="247">
        <v>0</v>
      </c>
      <c r="AA114" s="246">
        <v>0</v>
      </c>
      <c r="AB114" s="245" t="s">
        <v>181</v>
      </c>
      <c r="AC114" s="244"/>
      <c r="AD114" s="243"/>
    </row>
    <row r="115" spans="1:30" ht="173.25">
      <c r="A115" s="254"/>
      <c r="B115" s="265"/>
      <c r="C115" s="264"/>
      <c r="D115" s="264"/>
      <c r="E115" s="263"/>
      <c r="F115" s="263"/>
      <c r="G115" s="263"/>
      <c r="H115" s="262"/>
      <c r="I115" s="370" t="s">
        <v>180</v>
      </c>
      <c r="J115" s="370"/>
      <c r="K115" s="370"/>
      <c r="L115" s="370"/>
      <c r="M115" s="370"/>
      <c r="N115" s="370"/>
      <c r="O115" s="371"/>
      <c r="P115" s="261" t="s">
        <v>179</v>
      </c>
      <c r="Q115" s="260">
        <v>811</v>
      </c>
      <c r="R115" s="259">
        <v>4</v>
      </c>
      <c r="S115" s="259">
        <v>9</v>
      </c>
      <c r="T115" s="258" t="s">
        <v>178</v>
      </c>
      <c r="U115" s="257" t="s">
        <v>5</v>
      </c>
      <c r="V115" s="248" t="s">
        <v>3</v>
      </c>
      <c r="W115" s="368"/>
      <c r="X115" s="369"/>
      <c r="Y115" s="256">
        <v>46708810</v>
      </c>
      <c r="Z115" s="256">
        <v>31225900</v>
      </c>
      <c r="AA115" s="255">
        <v>23173190</v>
      </c>
      <c r="AB115" s="245" t="s">
        <v>50</v>
      </c>
      <c r="AC115" s="244"/>
      <c r="AD115" s="243"/>
    </row>
    <row r="116" spans="1:30" ht="31.5">
      <c r="A116" s="254"/>
      <c r="B116" s="362">
        <v>200</v>
      </c>
      <c r="C116" s="362"/>
      <c r="D116" s="362"/>
      <c r="E116" s="362"/>
      <c r="F116" s="362"/>
      <c r="G116" s="362"/>
      <c r="H116" s="362"/>
      <c r="I116" s="362"/>
      <c r="J116" s="362"/>
      <c r="K116" s="362"/>
      <c r="L116" s="362"/>
      <c r="M116" s="362"/>
      <c r="N116" s="362"/>
      <c r="O116" s="363"/>
      <c r="P116" s="253" t="s">
        <v>26</v>
      </c>
      <c r="Q116" s="252">
        <v>811</v>
      </c>
      <c r="R116" s="251">
        <v>4</v>
      </c>
      <c r="S116" s="251">
        <v>9</v>
      </c>
      <c r="T116" s="250" t="s">
        <v>178</v>
      </c>
      <c r="U116" s="249">
        <v>200</v>
      </c>
      <c r="V116" s="248" t="s">
        <v>3</v>
      </c>
      <c r="W116" s="364"/>
      <c r="X116" s="365"/>
      <c r="Y116" s="247">
        <v>46708810</v>
      </c>
      <c r="Z116" s="247">
        <v>29225900</v>
      </c>
      <c r="AA116" s="246">
        <v>21173190</v>
      </c>
      <c r="AB116" s="245" t="s">
        <v>50</v>
      </c>
      <c r="AC116" s="244"/>
      <c r="AD116" s="243"/>
    </row>
    <row r="117" spans="1:30" ht="47.25">
      <c r="A117" s="254"/>
      <c r="B117" s="362">
        <v>200</v>
      </c>
      <c r="C117" s="362"/>
      <c r="D117" s="362"/>
      <c r="E117" s="362"/>
      <c r="F117" s="362"/>
      <c r="G117" s="362"/>
      <c r="H117" s="362"/>
      <c r="I117" s="362"/>
      <c r="J117" s="362"/>
      <c r="K117" s="362"/>
      <c r="L117" s="362"/>
      <c r="M117" s="362"/>
      <c r="N117" s="362"/>
      <c r="O117" s="363"/>
      <c r="P117" s="253" t="s">
        <v>25</v>
      </c>
      <c r="Q117" s="252">
        <v>811</v>
      </c>
      <c r="R117" s="251">
        <v>4</v>
      </c>
      <c r="S117" s="251">
        <v>9</v>
      </c>
      <c r="T117" s="250" t="s">
        <v>178</v>
      </c>
      <c r="U117" s="249">
        <v>240</v>
      </c>
      <c r="V117" s="248" t="s">
        <v>3</v>
      </c>
      <c r="W117" s="364"/>
      <c r="X117" s="365"/>
      <c r="Y117" s="247">
        <v>46708810</v>
      </c>
      <c r="Z117" s="247">
        <v>29225900</v>
      </c>
      <c r="AA117" s="246">
        <v>21173190</v>
      </c>
      <c r="AB117" s="245" t="s">
        <v>50</v>
      </c>
      <c r="AC117" s="244"/>
      <c r="AD117" s="243"/>
    </row>
    <row r="118" spans="1:30" ht="47.25">
      <c r="A118" s="254"/>
      <c r="B118" s="362">
        <v>400</v>
      </c>
      <c r="C118" s="362"/>
      <c r="D118" s="362"/>
      <c r="E118" s="362"/>
      <c r="F118" s="362"/>
      <c r="G118" s="362"/>
      <c r="H118" s="362"/>
      <c r="I118" s="362"/>
      <c r="J118" s="362"/>
      <c r="K118" s="362"/>
      <c r="L118" s="362"/>
      <c r="M118" s="362"/>
      <c r="N118" s="362"/>
      <c r="O118" s="363"/>
      <c r="P118" s="253" t="s">
        <v>74</v>
      </c>
      <c r="Q118" s="252">
        <v>811</v>
      </c>
      <c r="R118" s="251">
        <v>4</v>
      </c>
      <c r="S118" s="251">
        <v>9</v>
      </c>
      <c r="T118" s="250" t="s">
        <v>178</v>
      </c>
      <c r="U118" s="249">
        <v>400</v>
      </c>
      <c r="V118" s="248" t="s">
        <v>3</v>
      </c>
      <c r="W118" s="364"/>
      <c r="X118" s="365"/>
      <c r="Y118" s="247">
        <v>0</v>
      </c>
      <c r="Z118" s="247">
        <v>2000000</v>
      </c>
      <c r="AA118" s="246">
        <v>2000000</v>
      </c>
      <c r="AB118" s="245" t="s">
        <v>50</v>
      </c>
      <c r="AC118" s="244"/>
      <c r="AD118" s="243"/>
    </row>
    <row r="119" spans="1:30" ht="15.75">
      <c r="A119" s="254"/>
      <c r="B119" s="362">
        <v>400</v>
      </c>
      <c r="C119" s="362"/>
      <c r="D119" s="362"/>
      <c r="E119" s="362"/>
      <c r="F119" s="362"/>
      <c r="G119" s="362"/>
      <c r="H119" s="362"/>
      <c r="I119" s="362"/>
      <c r="J119" s="362"/>
      <c r="K119" s="362"/>
      <c r="L119" s="362"/>
      <c r="M119" s="362"/>
      <c r="N119" s="362"/>
      <c r="O119" s="363"/>
      <c r="P119" s="253" t="s">
        <v>73</v>
      </c>
      <c r="Q119" s="252">
        <v>811</v>
      </c>
      <c r="R119" s="251">
        <v>4</v>
      </c>
      <c r="S119" s="251">
        <v>9</v>
      </c>
      <c r="T119" s="250" t="s">
        <v>178</v>
      </c>
      <c r="U119" s="249">
        <v>410</v>
      </c>
      <c r="V119" s="248" t="s">
        <v>3</v>
      </c>
      <c r="W119" s="364"/>
      <c r="X119" s="365"/>
      <c r="Y119" s="247">
        <v>0</v>
      </c>
      <c r="Z119" s="247">
        <v>2000000</v>
      </c>
      <c r="AA119" s="246">
        <v>2000000</v>
      </c>
      <c r="AB119" s="245" t="s">
        <v>50</v>
      </c>
      <c r="AC119" s="244"/>
      <c r="AD119" s="243"/>
    </row>
    <row r="120" spans="1:30" ht="189">
      <c r="A120" s="254"/>
      <c r="B120" s="265"/>
      <c r="C120" s="264"/>
      <c r="D120" s="264"/>
      <c r="E120" s="263"/>
      <c r="F120" s="263"/>
      <c r="G120" s="263"/>
      <c r="H120" s="262"/>
      <c r="I120" s="370" t="s">
        <v>177</v>
      </c>
      <c r="J120" s="370"/>
      <c r="K120" s="370"/>
      <c r="L120" s="370"/>
      <c r="M120" s="370"/>
      <c r="N120" s="370"/>
      <c r="O120" s="371"/>
      <c r="P120" s="261" t="s">
        <v>176</v>
      </c>
      <c r="Q120" s="260">
        <v>811</v>
      </c>
      <c r="R120" s="259">
        <v>4</v>
      </c>
      <c r="S120" s="259">
        <v>9</v>
      </c>
      <c r="T120" s="258" t="s">
        <v>175</v>
      </c>
      <c r="U120" s="257" t="s">
        <v>5</v>
      </c>
      <c r="V120" s="248" t="s">
        <v>3</v>
      </c>
      <c r="W120" s="368"/>
      <c r="X120" s="369"/>
      <c r="Y120" s="256">
        <v>607058.18000000005</v>
      </c>
      <c r="Z120" s="256">
        <v>621620</v>
      </c>
      <c r="AA120" s="255">
        <v>728800</v>
      </c>
      <c r="AB120" s="245" t="s">
        <v>46</v>
      </c>
      <c r="AC120" s="244"/>
      <c r="AD120" s="243"/>
    </row>
    <row r="121" spans="1:30" ht="31.5">
      <c r="A121" s="254"/>
      <c r="B121" s="362">
        <v>200</v>
      </c>
      <c r="C121" s="362"/>
      <c r="D121" s="362"/>
      <c r="E121" s="362"/>
      <c r="F121" s="362"/>
      <c r="G121" s="362"/>
      <c r="H121" s="362"/>
      <c r="I121" s="362"/>
      <c r="J121" s="362"/>
      <c r="K121" s="362"/>
      <c r="L121" s="362"/>
      <c r="M121" s="362"/>
      <c r="N121" s="362"/>
      <c r="O121" s="363"/>
      <c r="P121" s="253" t="s">
        <v>26</v>
      </c>
      <c r="Q121" s="252">
        <v>811</v>
      </c>
      <c r="R121" s="251">
        <v>4</v>
      </c>
      <c r="S121" s="251">
        <v>9</v>
      </c>
      <c r="T121" s="250" t="s">
        <v>175</v>
      </c>
      <c r="U121" s="249">
        <v>200</v>
      </c>
      <c r="V121" s="248" t="s">
        <v>3</v>
      </c>
      <c r="W121" s="364"/>
      <c r="X121" s="365"/>
      <c r="Y121" s="247">
        <v>525627.17000000004</v>
      </c>
      <c r="Z121" s="247">
        <v>601417.98</v>
      </c>
      <c r="AA121" s="246">
        <v>708597.98</v>
      </c>
      <c r="AB121" s="245" t="s">
        <v>46</v>
      </c>
      <c r="AC121" s="244"/>
      <c r="AD121" s="243"/>
    </row>
    <row r="122" spans="1:30" ht="47.25">
      <c r="A122" s="254"/>
      <c r="B122" s="362">
        <v>200</v>
      </c>
      <c r="C122" s="362"/>
      <c r="D122" s="362"/>
      <c r="E122" s="362"/>
      <c r="F122" s="362"/>
      <c r="G122" s="362"/>
      <c r="H122" s="362"/>
      <c r="I122" s="362"/>
      <c r="J122" s="362"/>
      <c r="K122" s="362"/>
      <c r="L122" s="362"/>
      <c r="M122" s="362"/>
      <c r="N122" s="362"/>
      <c r="O122" s="363"/>
      <c r="P122" s="253" t="s">
        <v>25</v>
      </c>
      <c r="Q122" s="252">
        <v>811</v>
      </c>
      <c r="R122" s="251">
        <v>4</v>
      </c>
      <c r="S122" s="251">
        <v>9</v>
      </c>
      <c r="T122" s="250" t="s">
        <v>175</v>
      </c>
      <c r="U122" s="249">
        <v>240</v>
      </c>
      <c r="V122" s="248" t="s">
        <v>3</v>
      </c>
      <c r="W122" s="364"/>
      <c r="X122" s="365"/>
      <c r="Y122" s="247">
        <v>525627.17000000004</v>
      </c>
      <c r="Z122" s="247">
        <v>601417.98</v>
      </c>
      <c r="AA122" s="246">
        <v>708597.98</v>
      </c>
      <c r="AB122" s="245" t="s">
        <v>46</v>
      </c>
      <c r="AC122" s="244"/>
      <c r="AD122" s="243"/>
    </row>
    <row r="123" spans="1:30" ht="47.25">
      <c r="A123" s="254"/>
      <c r="B123" s="362">
        <v>400</v>
      </c>
      <c r="C123" s="362"/>
      <c r="D123" s="362"/>
      <c r="E123" s="362"/>
      <c r="F123" s="362"/>
      <c r="G123" s="362"/>
      <c r="H123" s="362"/>
      <c r="I123" s="362"/>
      <c r="J123" s="362"/>
      <c r="K123" s="362"/>
      <c r="L123" s="362"/>
      <c r="M123" s="362"/>
      <c r="N123" s="362"/>
      <c r="O123" s="363"/>
      <c r="P123" s="253" t="s">
        <v>74</v>
      </c>
      <c r="Q123" s="252">
        <v>811</v>
      </c>
      <c r="R123" s="251">
        <v>4</v>
      </c>
      <c r="S123" s="251">
        <v>9</v>
      </c>
      <c r="T123" s="250" t="s">
        <v>175</v>
      </c>
      <c r="U123" s="249">
        <v>400</v>
      </c>
      <c r="V123" s="248" t="s">
        <v>3</v>
      </c>
      <c r="W123" s="364"/>
      <c r="X123" s="365"/>
      <c r="Y123" s="247">
        <v>81431.009999999995</v>
      </c>
      <c r="Z123" s="247">
        <v>20202.02</v>
      </c>
      <c r="AA123" s="246">
        <v>20202.02</v>
      </c>
      <c r="AB123" s="245" t="s">
        <v>46</v>
      </c>
      <c r="AC123" s="244"/>
      <c r="AD123" s="243"/>
    </row>
    <row r="124" spans="1:30" ht="15.75">
      <c r="A124" s="254"/>
      <c r="B124" s="362">
        <v>400</v>
      </c>
      <c r="C124" s="362"/>
      <c r="D124" s="362"/>
      <c r="E124" s="362"/>
      <c r="F124" s="362"/>
      <c r="G124" s="362"/>
      <c r="H124" s="362"/>
      <c r="I124" s="362"/>
      <c r="J124" s="362"/>
      <c r="K124" s="362"/>
      <c r="L124" s="362"/>
      <c r="M124" s="362"/>
      <c r="N124" s="362"/>
      <c r="O124" s="363"/>
      <c r="P124" s="253" t="s">
        <v>73</v>
      </c>
      <c r="Q124" s="252">
        <v>811</v>
      </c>
      <c r="R124" s="251">
        <v>4</v>
      </c>
      <c r="S124" s="251">
        <v>9</v>
      </c>
      <c r="T124" s="250" t="s">
        <v>175</v>
      </c>
      <c r="U124" s="249">
        <v>410</v>
      </c>
      <c r="V124" s="248" t="s">
        <v>3</v>
      </c>
      <c r="W124" s="364"/>
      <c r="X124" s="365"/>
      <c r="Y124" s="247">
        <v>81431.009999999995</v>
      </c>
      <c r="Z124" s="247">
        <v>20202.02</v>
      </c>
      <c r="AA124" s="246">
        <v>20202.02</v>
      </c>
      <c r="AB124" s="245" t="s">
        <v>46</v>
      </c>
      <c r="AC124" s="244"/>
      <c r="AD124" s="243"/>
    </row>
    <row r="125" spans="1:30" ht="47.25">
      <c r="A125" s="254"/>
      <c r="B125" s="265"/>
      <c r="C125" s="264"/>
      <c r="D125" s="264"/>
      <c r="E125" s="263"/>
      <c r="F125" s="263"/>
      <c r="G125" s="263"/>
      <c r="H125" s="262"/>
      <c r="I125" s="370" t="s">
        <v>174</v>
      </c>
      <c r="J125" s="370"/>
      <c r="K125" s="370"/>
      <c r="L125" s="370"/>
      <c r="M125" s="370"/>
      <c r="N125" s="370"/>
      <c r="O125" s="371"/>
      <c r="P125" s="261" t="s">
        <v>173</v>
      </c>
      <c r="Q125" s="260">
        <v>811</v>
      </c>
      <c r="R125" s="259">
        <v>4</v>
      </c>
      <c r="S125" s="259">
        <v>9</v>
      </c>
      <c r="T125" s="258" t="s">
        <v>172</v>
      </c>
      <c r="U125" s="257" t="s">
        <v>5</v>
      </c>
      <c r="V125" s="248" t="s">
        <v>3</v>
      </c>
      <c r="W125" s="368"/>
      <c r="X125" s="369"/>
      <c r="Y125" s="256">
        <v>4406</v>
      </c>
      <c r="Z125" s="256">
        <v>517</v>
      </c>
      <c r="AA125" s="255">
        <v>0</v>
      </c>
      <c r="AB125" s="245" t="s">
        <v>168</v>
      </c>
      <c r="AC125" s="244"/>
      <c r="AD125" s="243"/>
    </row>
    <row r="126" spans="1:30" ht="31.5">
      <c r="A126" s="254"/>
      <c r="B126" s="362">
        <v>200</v>
      </c>
      <c r="C126" s="362"/>
      <c r="D126" s="362"/>
      <c r="E126" s="362"/>
      <c r="F126" s="362"/>
      <c r="G126" s="362"/>
      <c r="H126" s="362"/>
      <c r="I126" s="362"/>
      <c r="J126" s="362"/>
      <c r="K126" s="362"/>
      <c r="L126" s="362"/>
      <c r="M126" s="362"/>
      <c r="N126" s="362"/>
      <c r="O126" s="363"/>
      <c r="P126" s="253" t="s">
        <v>26</v>
      </c>
      <c r="Q126" s="252">
        <v>811</v>
      </c>
      <c r="R126" s="251">
        <v>4</v>
      </c>
      <c r="S126" s="251">
        <v>9</v>
      </c>
      <c r="T126" s="250" t="s">
        <v>172</v>
      </c>
      <c r="U126" s="249">
        <v>200</v>
      </c>
      <c r="V126" s="248" t="s">
        <v>3</v>
      </c>
      <c r="W126" s="364"/>
      <c r="X126" s="365"/>
      <c r="Y126" s="247">
        <v>3482.05</v>
      </c>
      <c r="Z126" s="247">
        <v>261.62</v>
      </c>
      <c r="AA126" s="246">
        <v>0</v>
      </c>
      <c r="AB126" s="245" t="s">
        <v>168</v>
      </c>
      <c r="AC126" s="244"/>
      <c r="AD126" s="243"/>
    </row>
    <row r="127" spans="1:30" ht="47.25">
      <c r="A127" s="254"/>
      <c r="B127" s="362">
        <v>200</v>
      </c>
      <c r="C127" s="362"/>
      <c r="D127" s="362"/>
      <c r="E127" s="362"/>
      <c r="F127" s="362"/>
      <c r="G127" s="362"/>
      <c r="H127" s="362"/>
      <c r="I127" s="362"/>
      <c r="J127" s="362"/>
      <c r="K127" s="362"/>
      <c r="L127" s="362"/>
      <c r="M127" s="362"/>
      <c r="N127" s="362"/>
      <c r="O127" s="363"/>
      <c r="P127" s="253" t="s">
        <v>25</v>
      </c>
      <c r="Q127" s="252">
        <v>811</v>
      </c>
      <c r="R127" s="251">
        <v>4</v>
      </c>
      <c r="S127" s="251">
        <v>9</v>
      </c>
      <c r="T127" s="250" t="s">
        <v>172</v>
      </c>
      <c r="U127" s="249">
        <v>240</v>
      </c>
      <c r="V127" s="248" t="s">
        <v>3</v>
      </c>
      <c r="W127" s="364"/>
      <c r="X127" s="365"/>
      <c r="Y127" s="247">
        <v>3482.05</v>
      </c>
      <c r="Z127" s="247">
        <v>261.62</v>
      </c>
      <c r="AA127" s="246">
        <v>0</v>
      </c>
      <c r="AB127" s="245" t="s">
        <v>168</v>
      </c>
      <c r="AC127" s="244"/>
      <c r="AD127" s="243"/>
    </row>
    <row r="128" spans="1:30" ht="47.25">
      <c r="A128" s="254"/>
      <c r="B128" s="362">
        <v>400</v>
      </c>
      <c r="C128" s="362"/>
      <c r="D128" s="362"/>
      <c r="E128" s="362"/>
      <c r="F128" s="362"/>
      <c r="G128" s="362"/>
      <c r="H128" s="362"/>
      <c r="I128" s="362"/>
      <c r="J128" s="362"/>
      <c r="K128" s="362"/>
      <c r="L128" s="362"/>
      <c r="M128" s="362"/>
      <c r="N128" s="362"/>
      <c r="O128" s="363"/>
      <c r="P128" s="253" t="s">
        <v>74</v>
      </c>
      <c r="Q128" s="252">
        <v>811</v>
      </c>
      <c r="R128" s="251">
        <v>4</v>
      </c>
      <c r="S128" s="251">
        <v>9</v>
      </c>
      <c r="T128" s="250" t="s">
        <v>172</v>
      </c>
      <c r="U128" s="249">
        <v>400</v>
      </c>
      <c r="V128" s="248" t="s">
        <v>3</v>
      </c>
      <c r="W128" s="364"/>
      <c r="X128" s="365"/>
      <c r="Y128" s="247">
        <v>923.95</v>
      </c>
      <c r="Z128" s="247">
        <v>255.38</v>
      </c>
      <c r="AA128" s="246">
        <v>0</v>
      </c>
      <c r="AB128" s="245" t="s">
        <v>168</v>
      </c>
      <c r="AC128" s="244"/>
      <c r="AD128" s="243"/>
    </row>
    <row r="129" spans="1:30" ht="15.75">
      <c r="A129" s="254"/>
      <c r="B129" s="362">
        <v>400</v>
      </c>
      <c r="C129" s="362"/>
      <c r="D129" s="362"/>
      <c r="E129" s="362"/>
      <c r="F129" s="362"/>
      <c r="G129" s="362"/>
      <c r="H129" s="362"/>
      <c r="I129" s="362"/>
      <c r="J129" s="362"/>
      <c r="K129" s="362"/>
      <c r="L129" s="362"/>
      <c r="M129" s="362"/>
      <c r="N129" s="362"/>
      <c r="O129" s="363"/>
      <c r="P129" s="253" t="s">
        <v>73</v>
      </c>
      <c r="Q129" s="252">
        <v>811</v>
      </c>
      <c r="R129" s="251">
        <v>4</v>
      </c>
      <c r="S129" s="251">
        <v>9</v>
      </c>
      <c r="T129" s="250" t="s">
        <v>172</v>
      </c>
      <c r="U129" s="249">
        <v>410</v>
      </c>
      <c r="V129" s="248" t="s">
        <v>3</v>
      </c>
      <c r="W129" s="364"/>
      <c r="X129" s="365"/>
      <c r="Y129" s="247">
        <v>923.95</v>
      </c>
      <c r="Z129" s="247">
        <v>255.38</v>
      </c>
      <c r="AA129" s="246">
        <v>0</v>
      </c>
      <c r="AB129" s="245" t="s">
        <v>168</v>
      </c>
      <c r="AC129" s="244"/>
      <c r="AD129" s="243"/>
    </row>
    <row r="130" spans="1:30" ht="47.25">
      <c r="A130" s="254"/>
      <c r="B130" s="265"/>
      <c r="C130" s="264"/>
      <c r="D130" s="264"/>
      <c r="E130" s="263"/>
      <c r="F130" s="263"/>
      <c r="G130" s="263"/>
      <c r="H130" s="262"/>
      <c r="I130" s="370" t="s">
        <v>171</v>
      </c>
      <c r="J130" s="370"/>
      <c r="K130" s="370"/>
      <c r="L130" s="370"/>
      <c r="M130" s="370"/>
      <c r="N130" s="370"/>
      <c r="O130" s="371"/>
      <c r="P130" s="261" t="s">
        <v>170</v>
      </c>
      <c r="Q130" s="260">
        <v>811</v>
      </c>
      <c r="R130" s="259">
        <v>4</v>
      </c>
      <c r="S130" s="259">
        <v>9</v>
      </c>
      <c r="T130" s="258" t="s">
        <v>169</v>
      </c>
      <c r="U130" s="257" t="s">
        <v>5</v>
      </c>
      <c r="V130" s="248" t="s">
        <v>3</v>
      </c>
      <c r="W130" s="368"/>
      <c r="X130" s="369"/>
      <c r="Y130" s="256">
        <v>1402</v>
      </c>
      <c r="Z130" s="256">
        <v>0</v>
      </c>
      <c r="AA130" s="255">
        <v>0</v>
      </c>
      <c r="AB130" s="245" t="s">
        <v>168</v>
      </c>
      <c r="AC130" s="244"/>
      <c r="AD130" s="243"/>
    </row>
    <row r="131" spans="1:30" ht="31.5">
      <c r="A131" s="254"/>
      <c r="B131" s="362">
        <v>200</v>
      </c>
      <c r="C131" s="362"/>
      <c r="D131" s="362"/>
      <c r="E131" s="362"/>
      <c r="F131" s="362"/>
      <c r="G131" s="362"/>
      <c r="H131" s="362"/>
      <c r="I131" s="362"/>
      <c r="J131" s="362"/>
      <c r="K131" s="362"/>
      <c r="L131" s="362"/>
      <c r="M131" s="362"/>
      <c r="N131" s="362"/>
      <c r="O131" s="363"/>
      <c r="P131" s="253" t="s">
        <v>26</v>
      </c>
      <c r="Q131" s="252">
        <v>811</v>
      </c>
      <c r="R131" s="251">
        <v>4</v>
      </c>
      <c r="S131" s="251">
        <v>9</v>
      </c>
      <c r="T131" s="250" t="s">
        <v>169</v>
      </c>
      <c r="U131" s="249">
        <v>200</v>
      </c>
      <c r="V131" s="248" t="s">
        <v>3</v>
      </c>
      <c r="W131" s="364"/>
      <c r="X131" s="365"/>
      <c r="Y131" s="247">
        <v>1402</v>
      </c>
      <c r="Z131" s="247">
        <v>0</v>
      </c>
      <c r="AA131" s="246">
        <v>0</v>
      </c>
      <c r="AB131" s="245" t="s">
        <v>168</v>
      </c>
      <c r="AC131" s="244"/>
      <c r="AD131" s="243"/>
    </row>
    <row r="132" spans="1:30" ht="47.25">
      <c r="A132" s="254"/>
      <c r="B132" s="362">
        <v>200</v>
      </c>
      <c r="C132" s="362"/>
      <c r="D132" s="362"/>
      <c r="E132" s="362"/>
      <c r="F132" s="362"/>
      <c r="G132" s="362"/>
      <c r="H132" s="362"/>
      <c r="I132" s="362"/>
      <c r="J132" s="362"/>
      <c r="K132" s="362"/>
      <c r="L132" s="362"/>
      <c r="M132" s="362"/>
      <c r="N132" s="362"/>
      <c r="O132" s="363"/>
      <c r="P132" s="253" t="s">
        <v>25</v>
      </c>
      <c r="Q132" s="252">
        <v>811</v>
      </c>
      <c r="R132" s="251">
        <v>4</v>
      </c>
      <c r="S132" s="251">
        <v>9</v>
      </c>
      <c r="T132" s="250" t="s">
        <v>169</v>
      </c>
      <c r="U132" s="249">
        <v>240</v>
      </c>
      <c r="V132" s="248" t="s">
        <v>3</v>
      </c>
      <c r="W132" s="364"/>
      <c r="X132" s="365"/>
      <c r="Y132" s="247">
        <v>1402</v>
      </c>
      <c r="Z132" s="247">
        <v>0</v>
      </c>
      <c r="AA132" s="246">
        <v>0</v>
      </c>
      <c r="AB132" s="245" t="s">
        <v>168</v>
      </c>
      <c r="AC132" s="244"/>
      <c r="AD132" s="243"/>
    </row>
    <row r="133" spans="1:30" ht="31.5">
      <c r="A133" s="254"/>
      <c r="B133" s="372" t="s">
        <v>167</v>
      </c>
      <c r="C133" s="372"/>
      <c r="D133" s="372"/>
      <c r="E133" s="372"/>
      <c r="F133" s="372"/>
      <c r="G133" s="372"/>
      <c r="H133" s="372"/>
      <c r="I133" s="372"/>
      <c r="J133" s="372"/>
      <c r="K133" s="372"/>
      <c r="L133" s="372"/>
      <c r="M133" s="372"/>
      <c r="N133" s="372"/>
      <c r="O133" s="373"/>
      <c r="P133" s="261" t="s">
        <v>167</v>
      </c>
      <c r="Q133" s="260">
        <v>811</v>
      </c>
      <c r="R133" s="259">
        <v>5</v>
      </c>
      <c r="S133" s="259">
        <v>0</v>
      </c>
      <c r="T133" s="258" t="s">
        <v>5</v>
      </c>
      <c r="U133" s="257" t="s">
        <v>5</v>
      </c>
      <c r="V133" s="248">
        <v>0</v>
      </c>
      <c r="W133" s="368"/>
      <c r="X133" s="369"/>
      <c r="Y133" s="256">
        <v>239254778.61000001</v>
      </c>
      <c r="Z133" s="256">
        <v>69421933</v>
      </c>
      <c r="AA133" s="255">
        <v>74019344</v>
      </c>
      <c r="AB133" s="245" t="s">
        <v>77</v>
      </c>
      <c r="AC133" s="244"/>
      <c r="AD133" s="243"/>
    </row>
    <row r="134" spans="1:30" ht="15.75">
      <c r="A134" s="254"/>
      <c r="B134" s="372" t="s">
        <v>166</v>
      </c>
      <c r="C134" s="372"/>
      <c r="D134" s="372"/>
      <c r="E134" s="372"/>
      <c r="F134" s="372"/>
      <c r="G134" s="372"/>
      <c r="H134" s="372"/>
      <c r="I134" s="372"/>
      <c r="J134" s="372"/>
      <c r="K134" s="372"/>
      <c r="L134" s="372"/>
      <c r="M134" s="372"/>
      <c r="N134" s="372"/>
      <c r="O134" s="373"/>
      <c r="P134" s="261" t="s">
        <v>166</v>
      </c>
      <c r="Q134" s="260">
        <v>811</v>
      </c>
      <c r="R134" s="259">
        <v>5</v>
      </c>
      <c r="S134" s="259">
        <v>1</v>
      </c>
      <c r="T134" s="258" t="s">
        <v>5</v>
      </c>
      <c r="U134" s="257" t="s">
        <v>5</v>
      </c>
      <c r="V134" s="248">
        <v>0</v>
      </c>
      <c r="W134" s="368"/>
      <c r="X134" s="369"/>
      <c r="Y134" s="256">
        <v>29652615.32</v>
      </c>
      <c r="Z134" s="256">
        <v>513887</v>
      </c>
      <c r="AA134" s="255">
        <v>34500</v>
      </c>
      <c r="AB134" s="245" t="s">
        <v>77</v>
      </c>
      <c r="AC134" s="244"/>
      <c r="AD134" s="243"/>
    </row>
    <row r="135" spans="1:30" ht="31.5">
      <c r="A135" s="254"/>
      <c r="B135" s="265"/>
      <c r="C135" s="264"/>
      <c r="D135" s="266"/>
      <c r="E135" s="366" t="s">
        <v>13</v>
      </c>
      <c r="F135" s="366"/>
      <c r="G135" s="366"/>
      <c r="H135" s="366"/>
      <c r="I135" s="366"/>
      <c r="J135" s="366"/>
      <c r="K135" s="366"/>
      <c r="L135" s="366"/>
      <c r="M135" s="366"/>
      <c r="N135" s="366"/>
      <c r="O135" s="367"/>
      <c r="P135" s="261" t="s">
        <v>12</v>
      </c>
      <c r="Q135" s="260">
        <v>811</v>
      </c>
      <c r="R135" s="259">
        <v>5</v>
      </c>
      <c r="S135" s="259">
        <v>1</v>
      </c>
      <c r="T135" s="258" t="s">
        <v>11</v>
      </c>
      <c r="U135" s="257" t="s">
        <v>5</v>
      </c>
      <c r="V135" s="248" t="s">
        <v>3</v>
      </c>
      <c r="W135" s="368"/>
      <c r="X135" s="369"/>
      <c r="Y135" s="256">
        <v>29652615.32</v>
      </c>
      <c r="Z135" s="256">
        <v>513887</v>
      </c>
      <c r="AA135" s="255">
        <v>34500</v>
      </c>
      <c r="AB135" s="245" t="s">
        <v>77</v>
      </c>
      <c r="AC135" s="244"/>
      <c r="AD135" s="243"/>
    </row>
    <row r="136" spans="1:30" ht="110.25">
      <c r="A136" s="254"/>
      <c r="B136" s="265"/>
      <c r="C136" s="264"/>
      <c r="D136" s="264"/>
      <c r="E136" s="263"/>
      <c r="F136" s="263"/>
      <c r="G136" s="263"/>
      <c r="H136" s="262"/>
      <c r="I136" s="370" t="s">
        <v>165</v>
      </c>
      <c r="J136" s="370"/>
      <c r="K136" s="370"/>
      <c r="L136" s="370"/>
      <c r="M136" s="370"/>
      <c r="N136" s="370"/>
      <c r="O136" s="371"/>
      <c r="P136" s="261" t="s">
        <v>164</v>
      </c>
      <c r="Q136" s="260">
        <v>811</v>
      </c>
      <c r="R136" s="259">
        <v>5</v>
      </c>
      <c r="S136" s="259">
        <v>1</v>
      </c>
      <c r="T136" s="258" t="s">
        <v>163</v>
      </c>
      <c r="U136" s="257" t="s">
        <v>5</v>
      </c>
      <c r="V136" s="248" t="s">
        <v>3</v>
      </c>
      <c r="W136" s="368"/>
      <c r="X136" s="369"/>
      <c r="Y136" s="256">
        <v>23176300</v>
      </c>
      <c r="Z136" s="256">
        <v>0</v>
      </c>
      <c r="AA136" s="255">
        <v>0</v>
      </c>
      <c r="AB136" s="245" t="s">
        <v>147</v>
      </c>
      <c r="AC136" s="244"/>
      <c r="AD136" s="243"/>
    </row>
    <row r="137" spans="1:30" ht="47.25">
      <c r="A137" s="254"/>
      <c r="B137" s="362">
        <v>400</v>
      </c>
      <c r="C137" s="362"/>
      <c r="D137" s="362"/>
      <c r="E137" s="362"/>
      <c r="F137" s="362"/>
      <c r="G137" s="362"/>
      <c r="H137" s="362"/>
      <c r="I137" s="362"/>
      <c r="J137" s="362"/>
      <c r="K137" s="362"/>
      <c r="L137" s="362"/>
      <c r="M137" s="362"/>
      <c r="N137" s="362"/>
      <c r="O137" s="363"/>
      <c r="P137" s="253" t="s">
        <v>74</v>
      </c>
      <c r="Q137" s="252">
        <v>811</v>
      </c>
      <c r="R137" s="251">
        <v>5</v>
      </c>
      <c r="S137" s="251">
        <v>1</v>
      </c>
      <c r="T137" s="250" t="s">
        <v>163</v>
      </c>
      <c r="U137" s="249">
        <v>400</v>
      </c>
      <c r="V137" s="248" t="s">
        <v>3</v>
      </c>
      <c r="W137" s="364"/>
      <c r="X137" s="365"/>
      <c r="Y137" s="247">
        <v>23176300</v>
      </c>
      <c r="Z137" s="247">
        <v>0</v>
      </c>
      <c r="AA137" s="246">
        <v>0</v>
      </c>
      <c r="AB137" s="245" t="s">
        <v>147</v>
      </c>
      <c r="AC137" s="244"/>
      <c r="AD137" s="243"/>
    </row>
    <row r="138" spans="1:30" ht="15.75">
      <c r="A138" s="254"/>
      <c r="B138" s="362">
        <v>400</v>
      </c>
      <c r="C138" s="362"/>
      <c r="D138" s="362"/>
      <c r="E138" s="362"/>
      <c r="F138" s="362"/>
      <c r="G138" s="362"/>
      <c r="H138" s="362"/>
      <c r="I138" s="362"/>
      <c r="J138" s="362"/>
      <c r="K138" s="362"/>
      <c r="L138" s="362"/>
      <c r="M138" s="362"/>
      <c r="N138" s="362"/>
      <c r="O138" s="363"/>
      <c r="P138" s="253" t="s">
        <v>73</v>
      </c>
      <c r="Q138" s="252">
        <v>811</v>
      </c>
      <c r="R138" s="251">
        <v>5</v>
      </c>
      <c r="S138" s="251">
        <v>1</v>
      </c>
      <c r="T138" s="250" t="s">
        <v>163</v>
      </c>
      <c r="U138" s="249">
        <v>410</v>
      </c>
      <c r="V138" s="248" t="s">
        <v>3</v>
      </c>
      <c r="W138" s="364"/>
      <c r="X138" s="365"/>
      <c r="Y138" s="247">
        <v>23176300</v>
      </c>
      <c r="Z138" s="247">
        <v>0</v>
      </c>
      <c r="AA138" s="246">
        <v>0</v>
      </c>
      <c r="AB138" s="245" t="s">
        <v>147</v>
      </c>
      <c r="AC138" s="244"/>
      <c r="AD138" s="243"/>
    </row>
    <row r="139" spans="1:30" ht="31.5">
      <c r="A139" s="254"/>
      <c r="B139" s="265"/>
      <c r="C139" s="264"/>
      <c r="D139" s="264"/>
      <c r="E139" s="263"/>
      <c r="F139" s="263"/>
      <c r="G139" s="263"/>
      <c r="H139" s="262"/>
      <c r="I139" s="370" t="s">
        <v>162</v>
      </c>
      <c r="J139" s="370"/>
      <c r="K139" s="370"/>
      <c r="L139" s="370"/>
      <c r="M139" s="370"/>
      <c r="N139" s="370"/>
      <c r="O139" s="371"/>
      <c r="P139" s="261" t="s">
        <v>554</v>
      </c>
      <c r="Q139" s="260">
        <v>811</v>
      </c>
      <c r="R139" s="259">
        <v>5</v>
      </c>
      <c r="S139" s="259">
        <v>1</v>
      </c>
      <c r="T139" s="258" t="s">
        <v>161</v>
      </c>
      <c r="U139" s="257" t="s">
        <v>5</v>
      </c>
      <c r="V139" s="248" t="s">
        <v>3</v>
      </c>
      <c r="W139" s="368"/>
      <c r="X139" s="369"/>
      <c r="Y139" s="256">
        <v>435695.1</v>
      </c>
      <c r="Z139" s="256">
        <v>0</v>
      </c>
      <c r="AA139" s="255">
        <v>0</v>
      </c>
      <c r="AB139" s="245" t="s">
        <v>57</v>
      </c>
      <c r="AC139" s="244"/>
      <c r="AD139" s="243"/>
    </row>
    <row r="140" spans="1:30" ht="31.5">
      <c r="A140" s="254"/>
      <c r="B140" s="362">
        <v>200</v>
      </c>
      <c r="C140" s="362"/>
      <c r="D140" s="362"/>
      <c r="E140" s="362"/>
      <c r="F140" s="362"/>
      <c r="G140" s="362"/>
      <c r="H140" s="362"/>
      <c r="I140" s="362"/>
      <c r="J140" s="362"/>
      <c r="K140" s="362"/>
      <c r="L140" s="362"/>
      <c r="M140" s="362"/>
      <c r="N140" s="362"/>
      <c r="O140" s="363"/>
      <c r="P140" s="253" t="s">
        <v>26</v>
      </c>
      <c r="Q140" s="252">
        <v>811</v>
      </c>
      <c r="R140" s="251">
        <v>5</v>
      </c>
      <c r="S140" s="251">
        <v>1</v>
      </c>
      <c r="T140" s="250" t="s">
        <v>161</v>
      </c>
      <c r="U140" s="249">
        <v>200</v>
      </c>
      <c r="V140" s="248" t="s">
        <v>3</v>
      </c>
      <c r="W140" s="364"/>
      <c r="X140" s="365"/>
      <c r="Y140" s="247">
        <v>435695.1</v>
      </c>
      <c r="Z140" s="247">
        <v>0</v>
      </c>
      <c r="AA140" s="246">
        <v>0</v>
      </c>
      <c r="AB140" s="245" t="s">
        <v>57</v>
      </c>
      <c r="AC140" s="244"/>
      <c r="AD140" s="243"/>
    </row>
    <row r="141" spans="1:30" ht="47.25">
      <c r="A141" s="254"/>
      <c r="B141" s="362">
        <v>200</v>
      </c>
      <c r="C141" s="362"/>
      <c r="D141" s="362"/>
      <c r="E141" s="362"/>
      <c r="F141" s="362"/>
      <c r="G141" s="362"/>
      <c r="H141" s="362"/>
      <c r="I141" s="362"/>
      <c r="J141" s="362"/>
      <c r="K141" s="362"/>
      <c r="L141" s="362"/>
      <c r="M141" s="362"/>
      <c r="N141" s="362"/>
      <c r="O141" s="363"/>
      <c r="P141" s="253" t="s">
        <v>25</v>
      </c>
      <c r="Q141" s="252">
        <v>811</v>
      </c>
      <c r="R141" s="251">
        <v>5</v>
      </c>
      <c r="S141" s="251">
        <v>1</v>
      </c>
      <c r="T141" s="250" t="s">
        <v>161</v>
      </c>
      <c r="U141" s="249">
        <v>240</v>
      </c>
      <c r="V141" s="248" t="s">
        <v>3</v>
      </c>
      <c r="W141" s="364"/>
      <c r="X141" s="365"/>
      <c r="Y141" s="247">
        <v>435695.1</v>
      </c>
      <c r="Z141" s="247">
        <v>0</v>
      </c>
      <c r="AA141" s="246">
        <v>0</v>
      </c>
      <c r="AB141" s="245" t="s">
        <v>57</v>
      </c>
      <c r="AC141" s="244"/>
      <c r="AD141" s="243"/>
    </row>
    <row r="142" spans="1:30" ht="47.25">
      <c r="A142" s="254"/>
      <c r="B142" s="265"/>
      <c r="C142" s="264"/>
      <c r="D142" s="264"/>
      <c r="E142" s="263"/>
      <c r="F142" s="263"/>
      <c r="G142" s="263"/>
      <c r="H142" s="262"/>
      <c r="I142" s="370" t="s">
        <v>160</v>
      </c>
      <c r="J142" s="370"/>
      <c r="K142" s="370"/>
      <c r="L142" s="370"/>
      <c r="M142" s="370"/>
      <c r="N142" s="370"/>
      <c r="O142" s="371"/>
      <c r="P142" s="261" t="s">
        <v>159</v>
      </c>
      <c r="Q142" s="260">
        <v>811</v>
      </c>
      <c r="R142" s="259">
        <v>5</v>
      </c>
      <c r="S142" s="259">
        <v>1</v>
      </c>
      <c r="T142" s="258" t="s">
        <v>158</v>
      </c>
      <c r="U142" s="257" t="s">
        <v>5</v>
      </c>
      <c r="V142" s="248" t="s">
        <v>3</v>
      </c>
      <c r="W142" s="368"/>
      <c r="X142" s="369"/>
      <c r="Y142" s="256">
        <v>37280</v>
      </c>
      <c r="Z142" s="256">
        <v>34500</v>
      </c>
      <c r="AA142" s="255">
        <v>34500</v>
      </c>
      <c r="AB142" s="245" t="s">
        <v>57</v>
      </c>
      <c r="AC142" s="244"/>
      <c r="AD142" s="243"/>
    </row>
    <row r="143" spans="1:30" ht="31.5">
      <c r="A143" s="254"/>
      <c r="B143" s="362">
        <v>200</v>
      </c>
      <c r="C143" s="362"/>
      <c r="D143" s="362"/>
      <c r="E143" s="362"/>
      <c r="F143" s="362"/>
      <c r="G143" s="362"/>
      <c r="H143" s="362"/>
      <c r="I143" s="362"/>
      <c r="J143" s="362"/>
      <c r="K143" s="362"/>
      <c r="L143" s="362"/>
      <c r="M143" s="362"/>
      <c r="N143" s="362"/>
      <c r="O143" s="363"/>
      <c r="P143" s="253" t="s">
        <v>26</v>
      </c>
      <c r="Q143" s="252">
        <v>811</v>
      </c>
      <c r="R143" s="251">
        <v>5</v>
      </c>
      <c r="S143" s="251">
        <v>1</v>
      </c>
      <c r="T143" s="250" t="s">
        <v>158</v>
      </c>
      <c r="U143" s="249">
        <v>200</v>
      </c>
      <c r="V143" s="248" t="s">
        <v>3</v>
      </c>
      <c r="W143" s="364"/>
      <c r="X143" s="365"/>
      <c r="Y143" s="247">
        <v>37260</v>
      </c>
      <c r="Z143" s="247">
        <v>34500</v>
      </c>
      <c r="AA143" s="246">
        <v>34500</v>
      </c>
      <c r="AB143" s="245" t="s">
        <v>57</v>
      </c>
      <c r="AC143" s="244"/>
      <c r="AD143" s="243"/>
    </row>
    <row r="144" spans="1:30" ht="47.25">
      <c r="A144" s="254"/>
      <c r="B144" s="362">
        <v>200</v>
      </c>
      <c r="C144" s="362"/>
      <c r="D144" s="362"/>
      <c r="E144" s="362"/>
      <c r="F144" s="362"/>
      <c r="G144" s="362"/>
      <c r="H144" s="362"/>
      <c r="I144" s="362"/>
      <c r="J144" s="362"/>
      <c r="K144" s="362"/>
      <c r="L144" s="362"/>
      <c r="M144" s="362"/>
      <c r="N144" s="362"/>
      <c r="O144" s="363"/>
      <c r="P144" s="253" t="s">
        <v>25</v>
      </c>
      <c r="Q144" s="252">
        <v>811</v>
      </c>
      <c r="R144" s="251">
        <v>5</v>
      </c>
      <c r="S144" s="251">
        <v>1</v>
      </c>
      <c r="T144" s="250" t="s">
        <v>158</v>
      </c>
      <c r="U144" s="249">
        <v>240</v>
      </c>
      <c r="V144" s="248" t="s">
        <v>3</v>
      </c>
      <c r="W144" s="364"/>
      <c r="X144" s="365"/>
      <c r="Y144" s="247">
        <v>37260</v>
      </c>
      <c r="Z144" s="247">
        <v>34500</v>
      </c>
      <c r="AA144" s="246">
        <v>34500</v>
      </c>
      <c r="AB144" s="245" t="s">
        <v>57</v>
      </c>
      <c r="AC144" s="244"/>
      <c r="AD144" s="243"/>
    </row>
    <row r="145" spans="1:30" ht="15.75">
      <c r="A145" s="254"/>
      <c r="B145" s="362">
        <v>800</v>
      </c>
      <c r="C145" s="362"/>
      <c r="D145" s="362"/>
      <c r="E145" s="362"/>
      <c r="F145" s="362"/>
      <c r="G145" s="362"/>
      <c r="H145" s="362"/>
      <c r="I145" s="362"/>
      <c r="J145" s="362"/>
      <c r="K145" s="362"/>
      <c r="L145" s="362"/>
      <c r="M145" s="362"/>
      <c r="N145" s="362"/>
      <c r="O145" s="363"/>
      <c r="P145" s="253" t="s">
        <v>72</v>
      </c>
      <c r="Q145" s="252">
        <v>811</v>
      </c>
      <c r="R145" s="251">
        <v>5</v>
      </c>
      <c r="S145" s="251">
        <v>1</v>
      </c>
      <c r="T145" s="250" t="s">
        <v>158</v>
      </c>
      <c r="U145" s="249">
        <v>800</v>
      </c>
      <c r="V145" s="248" t="s">
        <v>3</v>
      </c>
      <c r="W145" s="364"/>
      <c r="X145" s="365"/>
      <c r="Y145" s="247">
        <v>20</v>
      </c>
      <c r="Z145" s="247">
        <v>0</v>
      </c>
      <c r="AA145" s="246">
        <v>0</v>
      </c>
      <c r="AB145" s="245" t="s">
        <v>57</v>
      </c>
      <c r="AC145" s="244"/>
      <c r="AD145" s="243"/>
    </row>
    <row r="146" spans="1:30" ht="15.75">
      <c r="A146" s="254"/>
      <c r="B146" s="362">
        <v>800</v>
      </c>
      <c r="C146" s="362"/>
      <c r="D146" s="362"/>
      <c r="E146" s="362"/>
      <c r="F146" s="362"/>
      <c r="G146" s="362"/>
      <c r="H146" s="362"/>
      <c r="I146" s="362"/>
      <c r="J146" s="362"/>
      <c r="K146" s="362"/>
      <c r="L146" s="362"/>
      <c r="M146" s="362"/>
      <c r="N146" s="362"/>
      <c r="O146" s="363"/>
      <c r="P146" s="253" t="s">
        <v>71</v>
      </c>
      <c r="Q146" s="252">
        <v>811</v>
      </c>
      <c r="R146" s="251">
        <v>5</v>
      </c>
      <c r="S146" s="251">
        <v>1</v>
      </c>
      <c r="T146" s="250" t="s">
        <v>158</v>
      </c>
      <c r="U146" s="249">
        <v>850</v>
      </c>
      <c r="V146" s="248" t="s">
        <v>3</v>
      </c>
      <c r="W146" s="364"/>
      <c r="X146" s="365"/>
      <c r="Y146" s="247">
        <v>20</v>
      </c>
      <c r="Z146" s="247">
        <v>0</v>
      </c>
      <c r="AA146" s="246">
        <v>0</v>
      </c>
      <c r="AB146" s="245" t="s">
        <v>57</v>
      </c>
      <c r="AC146" s="244"/>
      <c r="AD146" s="243"/>
    </row>
    <row r="147" spans="1:30" ht="15.75">
      <c r="A147" s="254"/>
      <c r="B147" s="265"/>
      <c r="C147" s="264"/>
      <c r="D147" s="264"/>
      <c r="E147" s="263"/>
      <c r="F147" s="263"/>
      <c r="G147" s="263"/>
      <c r="H147" s="262"/>
      <c r="I147" s="370" t="s">
        <v>157</v>
      </c>
      <c r="J147" s="370"/>
      <c r="K147" s="370"/>
      <c r="L147" s="370"/>
      <c r="M147" s="370"/>
      <c r="N147" s="370"/>
      <c r="O147" s="371"/>
      <c r="P147" s="261" t="s">
        <v>156</v>
      </c>
      <c r="Q147" s="260">
        <v>811</v>
      </c>
      <c r="R147" s="259">
        <v>5</v>
      </c>
      <c r="S147" s="259">
        <v>1</v>
      </c>
      <c r="T147" s="258" t="s">
        <v>155</v>
      </c>
      <c r="U147" s="257" t="s">
        <v>5</v>
      </c>
      <c r="V147" s="248" t="s">
        <v>3</v>
      </c>
      <c r="W147" s="368"/>
      <c r="X147" s="369"/>
      <c r="Y147" s="256">
        <v>2435600</v>
      </c>
      <c r="Z147" s="256">
        <v>0</v>
      </c>
      <c r="AA147" s="255">
        <v>0</v>
      </c>
      <c r="AB147" s="245" t="s">
        <v>57</v>
      </c>
      <c r="AC147" s="244"/>
      <c r="AD147" s="243"/>
    </row>
    <row r="148" spans="1:30" ht="31.5">
      <c r="A148" s="254"/>
      <c r="B148" s="362">
        <v>200</v>
      </c>
      <c r="C148" s="362"/>
      <c r="D148" s="362"/>
      <c r="E148" s="362"/>
      <c r="F148" s="362"/>
      <c r="G148" s="362"/>
      <c r="H148" s="362"/>
      <c r="I148" s="362"/>
      <c r="J148" s="362"/>
      <c r="K148" s="362"/>
      <c r="L148" s="362"/>
      <c r="M148" s="362"/>
      <c r="N148" s="362"/>
      <c r="O148" s="363"/>
      <c r="P148" s="253" t="s">
        <v>26</v>
      </c>
      <c r="Q148" s="252">
        <v>811</v>
      </c>
      <c r="R148" s="251">
        <v>5</v>
      </c>
      <c r="S148" s="251">
        <v>1</v>
      </c>
      <c r="T148" s="250" t="s">
        <v>155</v>
      </c>
      <c r="U148" s="249">
        <v>200</v>
      </c>
      <c r="V148" s="248" t="s">
        <v>3</v>
      </c>
      <c r="W148" s="364"/>
      <c r="X148" s="365"/>
      <c r="Y148" s="247">
        <v>2435600</v>
      </c>
      <c r="Z148" s="247">
        <v>0</v>
      </c>
      <c r="AA148" s="246">
        <v>0</v>
      </c>
      <c r="AB148" s="245" t="s">
        <v>57</v>
      </c>
      <c r="AC148" s="244"/>
      <c r="AD148" s="243"/>
    </row>
    <row r="149" spans="1:30" ht="47.25">
      <c r="A149" s="254"/>
      <c r="B149" s="362">
        <v>200</v>
      </c>
      <c r="C149" s="362"/>
      <c r="D149" s="362"/>
      <c r="E149" s="362"/>
      <c r="F149" s="362"/>
      <c r="G149" s="362"/>
      <c r="H149" s="362"/>
      <c r="I149" s="362"/>
      <c r="J149" s="362"/>
      <c r="K149" s="362"/>
      <c r="L149" s="362"/>
      <c r="M149" s="362"/>
      <c r="N149" s="362"/>
      <c r="O149" s="363"/>
      <c r="P149" s="253" t="s">
        <v>25</v>
      </c>
      <c r="Q149" s="252">
        <v>811</v>
      </c>
      <c r="R149" s="251">
        <v>5</v>
      </c>
      <c r="S149" s="251">
        <v>1</v>
      </c>
      <c r="T149" s="250" t="s">
        <v>155</v>
      </c>
      <c r="U149" s="249">
        <v>240</v>
      </c>
      <c r="V149" s="248" t="s">
        <v>3</v>
      </c>
      <c r="W149" s="364"/>
      <c r="X149" s="365"/>
      <c r="Y149" s="247">
        <v>2435600</v>
      </c>
      <c r="Z149" s="247">
        <v>0</v>
      </c>
      <c r="AA149" s="246">
        <v>0</v>
      </c>
      <c r="AB149" s="245" t="s">
        <v>57</v>
      </c>
      <c r="AC149" s="244"/>
      <c r="AD149" s="243"/>
    </row>
    <row r="150" spans="1:30" ht="126">
      <c r="A150" s="254"/>
      <c r="B150" s="265"/>
      <c r="C150" s="264"/>
      <c r="D150" s="264"/>
      <c r="E150" s="263"/>
      <c r="F150" s="263"/>
      <c r="G150" s="263"/>
      <c r="H150" s="262"/>
      <c r="I150" s="370" t="s">
        <v>154</v>
      </c>
      <c r="J150" s="370"/>
      <c r="K150" s="370"/>
      <c r="L150" s="370"/>
      <c r="M150" s="370"/>
      <c r="N150" s="370"/>
      <c r="O150" s="371"/>
      <c r="P150" s="261" t="s">
        <v>153</v>
      </c>
      <c r="Q150" s="260">
        <v>811</v>
      </c>
      <c r="R150" s="259">
        <v>5</v>
      </c>
      <c r="S150" s="259">
        <v>1</v>
      </c>
      <c r="T150" s="258" t="s">
        <v>152</v>
      </c>
      <c r="U150" s="257" t="s">
        <v>5</v>
      </c>
      <c r="V150" s="248" t="s">
        <v>3</v>
      </c>
      <c r="W150" s="368"/>
      <c r="X150" s="369"/>
      <c r="Y150" s="256">
        <v>3567740.22</v>
      </c>
      <c r="Z150" s="256">
        <v>479387</v>
      </c>
      <c r="AA150" s="255">
        <v>0</v>
      </c>
      <c r="AB150" s="245" t="s">
        <v>103</v>
      </c>
      <c r="AC150" s="244"/>
      <c r="AD150" s="243"/>
    </row>
    <row r="151" spans="1:30" ht="47.25">
      <c r="A151" s="254"/>
      <c r="B151" s="362">
        <v>400</v>
      </c>
      <c r="C151" s="362"/>
      <c r="D151" s="362"/>
      <c r="E151" s="362"/>
      <c r="F151" s="362"/>
      <c r="G151" s="362"/>
      <c r="H151" s="362"/>
      <c r="I151" s="362"/>
      <c r="J151" s="362"/>
      <c r="K151" s="362"/>
      <c r="L151" s="362"/>
      <c r="M151" s="362"/>
      <c r="N151" s="362"/>
      <c r="O151" s="363"/>
      <c r="P151" s="253" t="s">
        <v>74</v>
      </c>
      <c r="Q151" s="252">
        <v>811</v>
      </c>
      <c r="R151" s="251">
        <v>5</v>
      </c>
      <c r="S151" s="251">
        <v>1</v>
      </c>
      <c r="T151" s="250" t="s">
        <v>152</v>
      </c>
      <c r="U151" s="249">
        <v>400</v>
      </c>
      <c r="V151" s="248" t="s">
        <v>3</v>
      </c>
      <c r="W151" s="364"/>
      <c r="X151" s="365"/>
      <c r="Y151" s="247">
        <v>3567740.22</v>
      </c>
      <c r="Z151" s="247">
        <v>479387</v>
      </c>
      <c r="AA151" s="246">
        <v>0</v>
      </c>
      <c r="AB151" s="245" t="s">
        <v>103</v>
      </c>
      <c r="AC151" s="244"/>
      <c r="AD151" s="243"/>
    </row>
    <row r="152" spans="1:30" ht="15.75">
      <c r="A152" s="254"/>
      <c r="B152" s="362">
        <v>400</v>
      </c>
      <c r="C152" s="362"/>
      <c r="D152" s="362"/>
      <c r="E152" s="362"/>
      <c r="F152" s="362"/>
      <c r="G152" s="362"/>
      <c r="H152" s="362"/>
      <c r="I152" s="362"/>
      <c r="J152" s="362"/>
      <c r="K152" s="362"/>
      <c r="L152" s="362"/>
      <c r="M152" s="362"/>
      <c r="N152" s="362"/>
      <c r="O152" s="363"/>
      <c r="P152" s="253" t="s">
        <v>73</v>
      </c>
      <c r="Q152" s="252">
        <v>811</v>
      </c>
      <c r="R152" s="251">
        <v>5</v>
      </c>
      <c r="S152" s="251">
        <v>1</v>
      </c>
      <c r="T152" s="250" t="s">
        <v>152</v>
      </c>
      <c r="U152" s="249">
        <v>410</v>
      </c>
      <c r="V152" s="248" t="s">
        <v>3</v>
      </c>
      <c r="W152" s="364"/>
      <c r="X152" s="365"/>
      <c r="Y152" s="247">
        <v>3567740.22</v>
      </c>
      <c r="Z152" s="247">
        <v>479387</v>
      </c>
      <c r="AA152" s="246">
        <v>0</v>
      </c>
      <c r="AB152" s="245" t="s">
        <v>103</v>
      </c>
      <c r="AC152" s="244"/>
      <c r="AD152" s="243"/>
    </row>
    <row r="153" spans="1:30" ht="15.75">
      <c r="A153" s="254"/>
      <c r="B153" s="372" t="s">
        <v>151</v>
      </c>
      <c r="C153" s="372"/>
      <c r="D153" s="372"/>
      <c r="E153" s="372"/>
      <c r="F153" s="372"/>
      <c r="G153" s="372"/>
      <c r="H153" s="372"/>
      <c r="I153" s="372"/>
      <c r="J153" s="372"/>
      <c r="K153" s="372"/>
      <c r="L153" s="372"/>
      <c r="M153" s="372"/>
      <c r="N153" s="372"/>
      <c r="O153" s="373"/>
      <c r="P153" s="261" t="s">
        <v>151</v>
      </c>
      <c r="Q153" s="260">
        <v>811</v>
      </c>
      <c r="R153" s="259">
        <v>5</v>
      </c>
      <c r="S153" s="259">
        <v>2</v>
      </c>
      <c r="T153" s="258" t="s">
        <v>5</v>
      </c>
      <c r="U153" s="257" t="s">
        <v>5</v>
      </c>
      <c r="V153" s="248">
        <v>0</v>
      </c>
      <c r="W153" s="368"/>
      <c r="X153" s="369"/>
      <c r="Y153" s="256">
        <v>147419648.53999999</v>
      </c>
      <c r="Z153" s="256">
        <v>624485</v>
      </c>
      <c r="AA153" s="255">
        <v>624485</v>
      </c>
      <c r="AB153" s="245" t="s">
        <v>77</v>
      </c>
      <c r="AC153" s="244"/>
      <c r="AD153" s="243"/>
    </row>
    <row r="154" spans="1:30" ht="31.5">
      <c r="A154" s="254"/>
      <c r="B154" s="265"/>
      <c r="C154" s="264"/>
      <c r="D154" s="266"/>
      <c r="E154" s="366" t="s">
        <v>13</v>
      </c>
      <c r="F154" s="366"/>
      <c r="G154" s="366"/>
      <c r="H154" s="366"/>
      <c r="I154" s="366"/>
      <c r="J154" s="366"/>
      <c r="K154" s="366"/>
      <c r="L154" s="366"/>
      <c r="M154" s="366"/>
      <c r="N154" s="366"/>
      <c r="O154" s="367"/>
      <c r="P154" s="261" t="s">
        <v>12</v>
      </c>
      <c r="Q154" s="260">
        <v>811</v>
      </c>
      <c r="R154" s="259">
        <v>5</v>
      </c>
      <c r="S154" s="259">
        <v>2</v>
      </c>
      <c r="T154" s="258" t="s">
        <v>11</v>
      </c>
      <c r="U154" s="257" t="s">
        <v>5</v>
      </c>
      <c r="V154" s="248" t="s">
        <v>3</v>
      </c>
      <c r="W154" s="368"/>
      <c r="X154" s="369"/>
      <c r="Y154" s="256">
        <v>147419648.53999999</v>
      </c>
      <c r="Z154" s="256">
        <v>624485</v>
      </c>
      <c r="AA154" s="255">
        <v>624485</v>
      </c>
      <c r="AB154" s="245" t="s">
        <v>77</v>
      </c>
      <c r="AC154" s="244"/>
      <c r="AD154" s="243"/>
    </row>
    <row r="155" spans="1:30" ht="47.25">
      <c r="A155" s="254"/>
      <c r="B155" s="265"/>
      <c r="C155" s="264"/>
      <c r="D155" s="264"/>
      <c r="E155" s="263"/>
      <c r="F155" s="263"/>
      <c r="G155" s="263"/>
      <c r="H155" s="262"/>
      <c r="I155" s="370" t="s">
        <v>150</v>
      </c>
      <c r="J155" s="370"/>
      <c r="K155" s="370"/>
      <c r="L155" s="370"/>
      <c r="M155" s="370"/>
      <c r="N155" s="370"/>
      <c r="O155" s="371"/>
      <c r="P155" s="261" t="s">
        <v>149</v>
      </c>
      <c r="Q155" s="260">
        <v>811</v>
      </c>
      <c r="R155" s="259">
        <v>5</v>
      </c>
      <c r="S155" s="259">
        <v>2</v>
      </c>
      <c r="T155" s="258" t="s">
        <v>148</v>
      </c>
      <c r="U155" s="257" t="s">
        <v>5</v>
      </c>
      <c r="V155" s="248" t="s">
        <v>3</v>
      </c>
      <c r="W155" s="368"/>
      <c r="X155" s="369"/>
      <c r="Y155" s="256">
        <v>12217400</v>
      </c>
      <c r="Z155" s="256">
        <v>0</v>
      </c>
      <c r="AA155" s="255">
        <v>0</v>
      </c>
      <c r="AB155" s="245" t="s">
        <v>147</v>
      </c>
      <c r="AC155" s="244"/>
      <c r="AD155" s="243"/>
    </row>
    <row r="156" spans="1:30" ht="31.5">
      <c r="A156" s="254"/>
      <c r="B156" s="362">
        <v>200</v>
      </c>
      <c r="C156" s="362"/>
      <c r="D156" s="362"/>
      <c r="E156" s="362"/>
      <c r="F156" s="362"/>
      <c r="G156" s="362"/>
      <c r="H156" s="362"/>
      <c r="I156" s="362"/>
      <c r="J156" s="362"/>
      <c r="K156" s="362"/>
      <c r="L156" s="362"/>
      <c r="M156" s="362"/>
      <c r="N156" s="362"/>
      <c r="O156" s="363"/>
      <c r="P156" s="253" t="s">
        <v>26</v>
      </c>
      <c r="Q156" s="252">
        <v>811</v>
      </c>
      <c r="R156" s="251">
        <v>5</v>
      </c>
      <c r="S156" s="251">
        <v>2</v>
      </c>
      <c r="T156" s="250" t="s">
        <v>148</v>
      </c>
      <c r="U156" s="249">
        <v>200</v>
      </c>
      <c r="V156" s="248" t="s">
        <v>3</v>
      </c>
      <c r="W156" s="364"/>
      <c r="X156" s="365"/>
      <c r="Y156" s="247">
        <v>8302582.0700000003</v>
      </c>
      <c r="Z156" s="247">
        <v>0</v>
      </c>
      <c r="AA156" s="246">
        <v>0</v>
      </c>
      <c r="AB156" s="245" t="s">
        <v>147</v>
      </c>
      <c r="AC156" s="244"/>
      <c r="AD156" s="243"/>
    </row>
    <row r="157" spans="1:30" ht="47.25">
      <c r="A157" s="254"/>
      <c r="B157" s="362">
        <v>200</v>
      </c>
      <c r="C157" s="362"/>
      <c r="D157" s="362"/>
      <c r="E157" s="362"/>
      <c r="F157" s="362"/>
      <c r="G157" s="362"/>
      <c r="H157" s="362"/>
      <c r="I157" s="362"/>
      <c r="J157" s="362"/>
      <c r="K157" s="362"/>
      <c r="L157" s="362"/>
      <c r="M157" s="362"/>
      <c r="N157" s="362"/>
      <c r="O157" s="363"/>
      <c r="P157" s="253" t="s">
        <v>25</v>
      </c>
      <c r="Q157" s="252">
        <v>811</v>
      </c>
      <c r="R157" s="251">
        <v>5</v>
      </c>
      <c r="S157" s="251">
        <v>2</v>
      </c>
      <c r="T157" s="250" t="s">
        <v>148</v>
      </c>
      <c r="U157" s="249">
        <v>240</v>
      </c>
      <c r="V157" s="248" t="s">
        <v>3</v>
      </c>
      <c r="W157" s="364"/>
      <c r="X157" s="365"/>
      <c r="Y157" s="247">
        <v>8302582.0700000003</v>
      </c>
      <c r="Z157" s="247">
        <v>0</v>
      </c>
      <c r="AA157" s="246">
        <v>0</v>
      </c>
      <c r="AB157" s="245" t="s">
        <v>147</v>
      </c>
      <c r="AC157" s="244"/>
      <c r="AD157" s="243"/>
    </row>
    <row r="158" spans="1:30" ht="15.75">
      <c r="A158" s="254"/>
      <c r="B158" s="362">
        <v>800</v>
      </c>
      <c r="C158" s="362"/>
      <c r="D158" s="362"/>
      <c r="E158" s="362"/>
      <c r="F158" s="362"/>
      <c r="G158" s="362"/>
      <c r="H158" s="362"/>
      <c r="I158" s="362"/>
      <c r="J158" s="362"/>
      <c r="K158" s="362"/>
      <c r="L158" s="362"/>
      <c r="M158" s="362"/>
      <c r="N158" s="362"/>
      <c r="O158" s="363"/>
      <c r="P158" s="253" t="s">
        <v>72</v>
      </c>
      <c r="Q158" s="252">
        <v>811</v>
      </c>
      <c r="R158" s="251">
        <v>5</v>
      </c>
      <c r="S158" s="251">
        <v>2</v>
      </c>
      <c r="T158" s="250" t="s">
        <v>148</v>
      </c>
      <c r="U158" s="249">
        <v>800</v>
      </c>
      <c r="V158" s="248" t="s">
        <v>3</v>
      </c>
      <c r="W158" s="364"/>
      <c r="X158" s="365"/>
      <c r="Y158" s="247">
        <v>3914817.93</v>
      </c>
      <c r="Z158" s="247">
        <v>0</v>
      </c>
      <c r="AA158" s="246">
        <v>0</v>
      </c>
      <c r="AB158" s="245" t="s">
        <v>147</v>
      </c>
      <c r="AC158" s="244"/>
      <c r="AD158" s="243"/>
    </row>
    <row r="159" spans="1:30" ht="78.75">
      <c r="A159" s="254"/>
      <c r="B159" s="362">
        <v>800</v>
      </c>
      <c r="C159" s="362"/>
      <c r="D159" s="362"/>
      <c r="E159" s="362"/>
      <c r="F159" s="362"/>
      <c r="G159" s="362"/>
      <c r="H159" s="362"/>
      <c r="I159" s="362"/>
      <c r="J159" s="362"/>
      <c r="K159" s="362"/>
      <c r="L159" s="362"/>
      <c r="M159" s="362"/>
      <c r="N159" s="362"/>
      <c r="O159" s="363"/>
      <c r="P159" s="253" t="s">
        <v>83</v>
      </c>
      <c r="Q159" s="252">
        <v>811</v>
      </c>
      <c r="R159" s="251">
        <v>5</v>
      </c>
      <c r="S159" s="251">
        <v>2</v>
      </c>
      <c r="T159" s="250" t="s">
        <v>148</v>
      </c>
      <c r="U159" s="249">
        <v>810</v>
      </c>
      <c r="V159" s="248" t="s">
        <v>3</v>
      </c>
      <c r="W159" s="364"/>
      <c r="X159" s="365"/>
      <c r="Y159" s="247">
        <v>3914817.93</v>
      </c>
      <c r="Z159" s="247">
        <v>0</v>
      </c>
      <c r="AA159" s="246">
        <v>0</v>
      </c>
      <c r="AB159" s="245" t="s">
        <v>147</v>
      </c>
      <c r="AC159" s="244"/>
      <c r="AD159" s="243"/>
    </row>
    <row r="160" spans="1:30" ht="15.75">
      <c r="A160" s="254"/>
      <c r="B160" s="265"/>
      <c r="C160" s="264"/>
      <c r="D160" s="264"/>
      <c r="E160" s="263"/>
      <c r="F160" s="263"/>
      <c r="G160" s="263"/>
      <c r="H160" s="262"/>
      <c r="I160" s="370" t="s">
        <v>146</v>
      </c>
      <c r="J160" s="370"/>
      <c r="K160" s="370"/>
      <c r="L160" s="370"/>
      <c r="M160" s="370"/>
      <c r="N160" s="370"/>
      <c r="O160" s="371"/>
      <c r="P160" s="261" t="s">
        <v>145</v>
      </c>
      <c r="Q160" s="260">
        <v>811</v>
      </c>
      <c r="R160" s="259">
        <v>5</v>
      </c>
      <c r="S160" s="259">
        <v>2</v>
      </c>
      <c r="T160" s="258" t="s">
        <v>144</v>
      </c>
      <c r="U160" s="257" t="s">
        <v>5</v>
      </c>
      <c r="V160" s="248" t="s">
        <v>3</v>
      </c>
      <c r="W160" s="368"/>
      <c r="X160" s="369"/>
      <c r="Y160" s="256">
        <v>6225944.9100000001</v>
      </c>
      <c r="Z160" s="256">
        <v>0</v>
      </c>
      <c r="AA160" s="255">
        <v>0</v>
      </c>
      <c r="AB160" s="245" t="s">
        <v>57</v>
      </c>
      <c r="AC160" s="244"/>
      <c r="AD160" s="243"/>
    </row>
    <row r="161" spans="1:30" ht="31.5">
      <c r="A161" s="254"/>
      <c r="B161" s="362">
        <v>200</v>
      </c>
      <c r="C161" s="362"/>
      <c r="D161" s="362"/>
      <c r="E161" s="362"/>
      <c r="F161" s="362"/>
      <c r="G161" s="362"/>
      <c r="H161" s="362"/>
      <c r="I161" s="362"/>
      <c r="J161" s="362"/>
      <c r="K161" s="362"/>
      <c r="L161" s="362"/>
      <c r="M161" s="362"/>
      <c r="N161" s="362"/>
      <c r="O161" s="363"/>
      <c r="P161" s="253" t="s">
        <v>26</v>
      </c>
      <c r="Q161" s="252">
        <v>811</v>
      </c>
      <c r="R161" s="251">
        <v>5</v>
      </c>
      <c r="S161" s="251">
        <v>2</v>
      </c>
      <c r="T161" s="250" t="s">
        <v>144</v>
      </c>
      <c r="U161" s="249">
        <v>200</v>
      </c>
      <c r="V161" s="248" t="s">
        <v>3</v>
      </c>
      <c r="W161" s="364"/>
      <c r="X161" s="365"/>
      <c r="Y161" s="247">
        <v>12000</v>
      </c>
      <c r="Z161" s="247">
        <v>0</v>
      </c>
      <c r="AA161" s="246">
        <v>0</v>
      </c>
      <c r="AB161" s="245" t="s">
        <v>57</v>
      </c>
      <c r="AC161" s="244"/>
      <c r="AD161" s="243"/>
    </row>
    <row r="162" spans="1:30" ht="47.25">
      <c r="A162" s="254"/>
      <c r="B162" s="362">
        <v>200</v>
      </c>
      <c r="C162" s="362"/>
      <c r="D162" s="362"/>
      <c r="E162" s="362"/>
      <c r="F162" s="362"/>
      <c r="G162" s="362"/>
      <c r="H162" s="362"/>
      <c r="I162" s="362"/>
      <c r="J162" s="362"/>
      <c r="K162" s="362"/>
      <c r="L162" s="362"/>
      <c r="M162" s="362"/>
      <c r="N162" s="362"/>
      <c r="O162" s="363"/>
      <c r="P162" s="253" t="s">
        <v>25</v>
      </c>
      <c r="Q162" s="252">
        <v>811</v>
      </c>
      <c r="R162" s="251">
        <v>5</v>
      </c>
      <c r="S162" s="251">
        <v>2</v>
      </c>
      <c r="T162" s="250" t="s">
        <v>144</v>
      </c>
      <c r="U162" s="249">
        <v>240</v>
      </c>
      <c r="V162" s="248" t="s">
        <v>3</v>
      </c>
      <c r="W162" s="364"/>
      <c r="X162" s="365"/>
      <c r="Y162" s="247">
        <v>12000</v>
      </c>
      <c r="Z162" s="247">
        <v>0</v>
      </c>
      <c r="AA162" s="246">
        <v>0</v>
      </c>
      <c r="AB162" s="245" t="s">
        <v>57</v>
      </c>
      <c r="AC162" s="244"/>
      <c r="AD162" s="243"/>
    </row>
    <row r="163" spans="1:30" ht="47.25">
      <c r="A163" s="254"/>
      <c r="B163" s="362">
        <v>400</v>
      </c>
      <c r="C163" s="362"/>
      <c r="D163" s="362"/>
      <c r="E163" s="362"/>
      <c r="F163" s="362"/>
      <c r="G163" s="362"/>
      <c r="H163" s="362"/>
      <c r="I163" s="362"/>
      <c r="J163" s="362"/>
      <c r="K163" s="362"/>
      <c r="L163" s="362"/>
      <c r="M163" s="362"/>
      <c r="N163" s="362"/>
      <c r="O163" s="363"/>
      <c r="P163" s="253" t="s">
        <v>74</v>
      </c>
      <c r="Q163" s="252">
        <v>811</v>
      </c>
      <c r="R163" s="251">
        <v>5</v>
      </c>
      <c r="S163" s="251">
        <v>2</v>
      </c>
      <c r="T163" s="250" t="s">
        <v>144</v>
      </c>
      <c r="U163" s="249">
        <v>400</v>
      </c>
      <c r="V163" s="248" t="s">
        <v>3</v>
      </c>
      <c r="W163" s="364"/>
      <c r="X163" s="365"/>
      <c r="Y163" s="247">
        <v>166095.91</v>
      </c>
      <c r="Z163" s="247">
        <v>0</v>
      </c>
      <c r="AA163" s="246">
        <v>0</v>
      </c>
      <c r="AB163" s="245" t="s">
        <v>57</v>
      </c>
      <c r="AC163" s="244"/>
      <c r="AD163" s="243"/>
    </row>
    <row r="164" spans="1:30" ht="15.75">
      <c r="A164" s="254"/>
      <c r="B164" s="362">
        <v>400</v>
      </c>
      <c r="C164" s="362"/>
      <c r="D164" s="362"/>
      <c r="E164" s="362"/>
      <c r="F164" s="362"/>
      <c r="G164" s="362"/>
      <c r="H164" s="362"/>
      <c r="I164" s="362"/>
      <c r="J164" s="362"/>
      <c r="K164" s="362"/>
      <c r="L164" s="362"/>
      <c r="M164" s="362"/>
      <c r="N164" s="362"/>
      <c r="O164" s="363"/>
      <c r="P164" s="253" t="s">
        <v>73</v>
      </c>
      <c r="Q164" s="252">
        <v>811</v>
      </c>
      <c r="R164" s="251">
        <v>5</v>
      </c>
      <c r="S164" s="251">
        <v>2</v>
      </c>
      <c r="T164" s="250" t="s">
        <v>144</v>
      </c>
      <c r="U164" s="249">
        <v>410</v>
      </c>
      <c r="V164" s="248" t="s">
        <v>3</v>
      </c>
      <c r="W164" s="364"/>
      <c r="X164" s="365"/>
      <c r="Y164" s="247">
        <v>166095.91</v>
      </c>
      <c r="Z164" s="247">
        <v>0</v>
      </c>
      <c r="AA164" s="246">
        <v>0</v>
      </c>
      <c r="AB164" s="245" t="s">
        <v>57</v>
      </c>
      <c r="AC164" s="244"/>
      <c r="AD164" s="243"/>
    </row>
    <row r="165" spans="1:30" ht="15.75">
      <c r="A165" s="254"/>
      <c r="B165" s="362">
        <v>800</v>
      </c>
      <c r="C165" s="362"/>
      <c r="D165" s="362"/>
      <c r="E165" s="362"/>
      <c r="F165" s="362"/>
      <c r="G165" s="362"/>
      <c r="H165" s="362"/>
      <c r="I165" s="362"/>
      <c r="J165" s="362"/>
      <c r="K165" s="362"/>
      <c r="L165" s="362"/>
      <c r="M165" s="362"/>
      <c r="N165" s="362"/>
      <c r="O165" s="363"/>
      <c r="P165" s="253" t="s">
        <v>72</v>
      </c>
      <c r="Q165" s="252">
        <v>811</v>
      </c>
      <c r="R165" s="251">
        <v>5</v>
      </c>
      <c r="S165" s="251">
        <v>2</v>
      </c>
      <c r="T165" s="250" t="s">
        <v>144</v>
      </c>
      <c r="U165" s="249">
        <v>800</v>
      </c>
      <c r="V165" s="248" t="s">
        <v>3</v>
      </c>
      <c r="W165" s="364"/>
      <c r="X165" s="365"/>
      <c r="Y165" s="247">
        <v>6047849</v>
      </c>
      <c r="Z165" s="247">
        <v>0</v>
      </c>
      <c r="AA165" s="246">
        <v>0</v>
      </c>
      <c r="AB165" s="245" t="s">
        <v>57</v>
      </c>
      <c r="AC165" s="244"/>
      <c r="AD165" s="243"/>
    </row>
    <row r="166" spans="1:30" ht="78.75">
      <c r="A166" s="254"/>
      <c r="B166" s="362">
        <v>800</v>
      </c>
      <c r="C166" s="362"/>
      <c r="D166" s="362"/>
      <c r="E166" s="362"/>
      <c r="F166" s="362"/>
      <c r="G166" s="362"/>
      <c r="H166" s="362"/>
      <c r="I166" s="362"/>
      <c r="J166" s="362"/>
      <c r="K166" s="362"/>
      <c r="L166" s="362"/>
      <c r="M166" s="362"/>
      <c r="N166" s="362"/>
      <c r="O166" s="363"/>
      <c r="P166" s="253" t="s">
        <v>83</v>
      </c>
      <c r="Q166" s="252">
        <v>811</v>
      </c>
      <c r="R166" s="251">
        <v>5</v>
      </c>
      <c r="S166" s="251">
        <v>2</v>
      </c>
      <c r="T166" s="250" t="s">
        <v>144</v>
      </c>
      <c r="U166" s="249">
        <v>810</v>
      </c>
      <c r="V166" s="248" t="s">
        <v>3</v>
      </c>
      <c r="W166" s="364"/>
      <c r="X166" s="365"/>
      <c r="Y166" s="247">
        <v>6047849</v>
      </c>
      <c r="Z166" s="247">
        <v>0</v>
      </c>
      <c r="AA166" s="246">
        <v>0</v>
      </c>
      <c r="AB166" s="245" t="s">
        <v>57</v>
      </c>
      <c r="AC166" s="244"/>
      <c r="AD166" s="243"/>
    </row>
    <row r="167" spans="1:30" ht="31.5">
      <c r="A167" s="254"/>
      <c r="B167" s="265"/>
      <c r="C167" s="264"/>
      <c r="D167" s="264"/>
      <c r="E167" s="263"/>
      <c r="F167" s="263"/>
      <c r="G167" s="263"/>
      <c r="H167" s="262"/>
      <c r="I167" s="370" t="s">
        <v>143</v>
      </c>
      <c r="J167" s="370"/>
      <c r="K167" s="370"/>
      <c r="L167" s="370"/>
      <c r="M167" s="370"/>
      <c r="N167" s="370"/>
      <c r="O167" s="371"/>
      <c r="P167" s="261" t="s">
        <v>142</v>
      </c>
      <c r="Q167" s="260">
        <v>811</v>
      </c>
      <c r="R167" s="259">
        <v>5</v>
      </c>
      <c r="S167" s="259">
        <v>2</v>
      </c>
      <c r="T167" s="258" t="s">
        <v>141</v>
      </c>
      <c r="U167" s="257" t="s">
        <v>5</v>
      </c>
      <c r="V167" s="248" t="s">
        <v>3</v>
      </c>
      <c r="W167" s="368"/>
      <c r="X167" s="369"/>
      <c r="Y167" s="256">
        <v>6538306.2699999996</v>
      </c>
      <c r="Z167" s="256">
        <v>0</v>
      </c>
      <c r="AA167" s="255">
        <v>0</v>
      </c>
      <c r="AB167" s="245" t="s">
        <v>57</v>
      </c>
      <c r="AC167" s="244"/>
      <c r="AD167" s="243"/>
    </row>
    <row r="168" spans="1:30" ht="31.5">
      <c r="A168" s="254"/>
      <c r="B168" s="362">
        <v>200</v>
      </c>
      <c r="C168" s="362"/>
      <c r="D168" s="362"/>
      <c r="E168" s="362"/>
      <c r="F168" s="362"/>
      <c r="G168" s="362"/>
      <c r="H168" s="362"/>
      <c r="I168" s="362"/>
      <c r="J168" s="362"/>
      <c r="K168" s="362"/>
      <c r="L168" s="362"/>
      <c r="M168" s="362"/>
      <c r="N168" s="362"/>
      <c r="O168" s="363"/>
      <c r="P168" s="253" t="s">
        <v>26</v>
      </c>
      <c r="Q168" s="252">
        <v>811</v>
      </c>
      <c r="R168" s="251">
        <v>5</v>
      </c>
      <c r="S168" s="251">
        <v>2</v>
      </c>
      <c r="T168" s="250" t="s">
        <v>141</v>
      </c>
      <c r="U168" s="249">
        <v>200</v>
      </c>
      <c r="V168" s="248" t="s">
        <v>3</v>
      </c>
      <c r="W168" s="364"/>
      <c r="X168" s="365"/>
      <c r="Y168" s="247">
        <v>5925731.2699999996</v>
      </c>
      <c r="Z168" s="247">
        <v>0</v>
      </c>
      <c r="AA168" s="246">
        <v>0</v>
      </c>
      <c r="AB168" s="245" t="s">
        <v>57</v>
      </c>
      <c r="AC168" s="244"/>
      <c r="AD168" s="243"/>
    </row>
    <row r="169" spans="1:30" ht="47.25">
      <c r="A169" s="254"/>
      <c r="B169" s="362">
        <v>200</v>
      </c>
      <c r="C169" s="362"/>
      <c r="D169" s="362"/>
      <c r="E169" s="362"/>
      <c r="F169" s="362"/>
      <c r="G169" s="362"/>
      <c r="H169" s="362"/>
      <c r="I169" s="362"/>
      <c r="J169" s="362"/>
      <c r="K169" s="362"/>
      <c r="L169" s="362"/>
      <c r="M169" s="362"/>
      <c r="N169" s="362"/>
      <c r="O169" s="363"/>
      <c r="P169" s="253" t="s">
        <v>25</v>
      </c>
      <c r="Q169" s="252">
        <v>811</v>
      </c>
      <c r="R169" s="251">
        <v>5</v>
      </c>
      <c r="S169" s="251">
        <v>2</v>
      </c>
      <c r="T169" s="250" t="s">
        <v>141</v>
      </c>
      <c r="U169" s="249">
        <v>240</v>
      </c>
      <c r="V169" s="248" t="s">
        <v>3</v>
      </c>
      <c r="W169" s="364"/>
      <c r="X169" s="365"/>
      <c r="Y169" s="247">
        <v>5925731.2699999996</v>
      </c>
      <c r="Z169" s="247">
        <v>0</v>
      </c>
      <c r="AA169" s="246">
        <v>0</v>
      </c>
      <c r="AB169" s="245" t="s">
        <v>57</v>
      </c>
      <c r="AC169" s="244"/>
      <c r="AD169" s="243"/>
    </row>
    <row r="170" spans="1:30" ht="47.25">
      <c r="A170" s="254"/>
      <c r="B170" s="362">
        <v>400</v>
      </c>
      <c r="C170" s="362"/>
      <c r="D170" s="362"/>
      <c r="E170" s="362"/>
      <c r="F170" s="362"/>
      <c r="G170" s="362"/>
      <c r="H170" s="362"/>
      <c r="I170" s="362"/>
      <c r="J170" s="362"/>
      <c r="K170" s="362"/>
      <c r="L170" s="362"/>
      <c r="M170" s="362"/>
      <c r="N170" s="362"/>
      <c r="O170" s="363"/>
      <c r="P170" s="253" t="s">
        <v>74</v>
      </c>
      <c r="Q170" s="252">
        <v>811</v>
      </c>
      <c r="R170" s="251">
        <v>5</v>
      </c>
      <c r="S170" s="251">
        <v>2</v>
      </c>
      <c r="T170" s="250" t="s">
        <v>141</v>
      </c>
      <c r="U170" s="249">
        <v>400</v>
      </c>
      <c r="V170" s="248" t="s">
        <v>3</v>
      </c>
      <c r="W170" s="364"/>
      <c r="X170" s="365"/>
      <c r="Y170" s="247">
        <v>173424</v>
      </c>
      <c r="Z170" s="247">
        <v>0</v>
      </c>
      <c r="AA170" s="246">
        <v>0</v>
      </c>
      <c r="AB170" s="245" t="s">
        <v>57</v>
      </c>
      <c r="AC170" s="244"/>
      <c r="AD170" s="243"/>
    </row>
    <row r="171" spans="1:30" ht="15.75">
      <c r="A171" s="254"/>
      <c r="B171" s="362">
        <v>400</v>
      </c>
      <c r="C171" s="362"/>
      <c r="D171" s="362"/>
      <c r="E171" s="362"/>
      <c r="F171" s="362"/>
      <c r="G171" s="362"/>
      <c r="H171" s="362"/>
      <c r="I171" s="362"/>
      <c r="J171" s="362"/>
      <c r="K171" s="362"/>
      <c r="L171" s="362"/>
      <c r="M171" s="362"/>
      <c r="N171" s="362"/>
      <c r="O171" s="363"/>
      <c r="P171" s="253" t="s">
        <v>73</v>
      </c>
      <c r="Q171" s="252">
        <v>811</v>
      </c>
      <c r="R171" s="251">
        <v>5</v>
      </c>
      <c r="S171" s="251">
        <v>2</v>
      </c>
      <c r="T171" s="250" t="s">
        <v>141</v>
      </c>
      <c r="U171" s="249">
        <v>410</v>
      </c>
      <c r="V171" s="248" t="s">
        <v>3</v>
      </c>
      <c r="W171" s="364"/>
      <c r="X171" s="365"/>
      <c r="Y171" s="247">
        <v>173424</v>
      </c>
      <c r="Z171" s="247">
        <v>0</v>
      </c>
      <c r="AA171" s="246">
        <v>0</v>
      </c>
      <c r="AB171" s="245" t="s">
        <v>57</v>
      </c>
      <c r="AC171" s="244"/>
      <c r="AD171" s="243"/>
    </row>
    <row r="172" spans="1:30" ht="15.75">
      <c r="A172" s="254"/>
      <c r="B172" s="362">
        <v>800</v>
      </c>
      <c r="C172" s="362"/>
      <c r="D172" s="362"/>
      <c r="E172" s="362"/>
      <c r="F172" s="362"/>
      <c r="G172" s="362"/>
      <c r="H172" s="362"/>
      <c r="I172" s="362"/>
      <c r="J172" s="362"/>
      <c r="K172" s="362"/>
      <c r="L172" s="362"/>
      <c r="M172" s="362"/>
      <c r="N172" s="362"/>
      <c r="O172" s="363"/>
      <c r="P172" s="253" t="s">
        <v>72</v>
      </c>
      <c r="Q172" s="252">
        <v>811</v>
      </c>
      <c r="R172" s="251">
        <v>5</v>
      </c>
      <c r="S172" s="251">
        <v>2</v>
      </c>
      <c r="T172" s="250" t="s">
        <v>141</v>
      </c>
      <c r="U172" s="249">
        <v>800</v>
      </c>
      <c r="V172" s="248" t="s">
        <v>3</v>
      </c>
      <c r="W172" s="364"/>
      <c r="X172" s="365"/>
      <c r="Y172" s="247">
        <v>439151</v>
      </c>
      <c r="Z172" s="247">
        <v>0</v>
      </c>
      <c r="AA172" s="246">
        <v>0</v>
      </c>
      <c r="AB172" s="245" t="s">
        <v>57</v>
      </c>
      <c r="AC172" s="244"/>
      <c r="AD172" s="243"/>
    </row>
    <row r="173" spans="1:30" ht="78.75">
      <c r="A173" s="254"/>
      <c r="B173" s="362">
        <v>800</v>
      </c>
      <c r="C173" s="362"/>
      <c r="D173" s="362"/>
      <c r="E173" s="362"/>
      <c r="F173" s="362"/>
      <c r="G173" s="362"/>
      <c r="H173" s="362"/>
      <c r="I173" s="362"/>
      <c r="J173" s="362"/>
      <c r="K173" s="362"/>
      <c r="L173" s="362"/>
      <c r="M173" s="362"/>
      <c r="N173" s="362"/>
      <c r="O173" s="363"/>
      <c r="P173" s="253" t="s">
        <v>83</v>
      </c>
      <c r="Q173" s="252">
        <v>811</v>
      </c>
      <c r="R173" s="251">
        <v>5</v>
      </c>
      <c r="S173" s="251">
        <v>2</v>
      </c>
      <c r="T173" s="250" t="s">
        <v>141</v>
      </c>
      <c r="U173" s="249">
        <v>810</v>
      </c>
      <c r="V173" s="248" t="s">
        <v>3</v>
      </c>
      <c r="W173" s="364"/>
      <c r="X173" s="365"/>
      <c r="Y173" s="247">
        <v>439151</v>
      </c>
      <c r="Z173" s="247">
        <v>0</v>
      </c>
      <c r="AA173" s="246">
        <v>0</v>
      </c>
      <c r="AB173" s="245" t="s">
        <v>57</v>
      </c>
      <c r="AC173" s="244"/>
      <c r="AD173" s="243"/>
    </row>
    <row r="174" spans="1:30" ht="31.5">
      <c r="A174" s="254"/>
      <c r="B174" s="265"/>
      <c r="C174" s="264"/>
      <c r="D174" s="264"/>
      <c r="E174" s="263"/>
      <c r="F174" s="263"/>
      <c r="G174" s="263"/>
      <c r="H174" s="262"/>
      <c r="I174" s="370" t="s">
        <v>140</v>
      </c>
      <c r="J174" s="370"/>
      <c r="K174" s="370"/>
      <c r="L174" s="370"/>
      <c r="M174" s="370"/>
      <c r="N174" s="370"/>
      <c r="O174" s="371"/>
      <c r="P174" s="261" t="s">
        <v>139</v>
      </c>
      <c r="Q174" s="260">
        <v>811</v>
      </c>
      <c r="R174" s="259">
        <v>5</v>
      </c>
      <c r="S174" s="259">
        <v>2</v>
      </c>
      <c r="T174" s="258" t="s">
        <v>138</v>
      </c>
      <c r="U174" s="257" t="s">
        <v>5</v>
      </c>
      <c r="V174" s="248" t="s">
        <v>3</v>
      </c>
      <c r="W174" s="368"/>
      <c r="X174" s="369"/>
      <c r="Y174" s="256">
        <v>1692392.27</v>
      </c>
      <c r="Z174" s="256">
        <v>0</v>
      </c>
      <c r="AA174" s="255">
        <v>0</v>
      </c>
      <c r="AB174" s="245" t="s">
        <v>57</v>
      </c>
      <c r="AC174" s="244"/>
      <c r="AD174" s="243"/>
    </row>
    <row r="175" spans="1:30" ht="31.5">
      <c r="A175" s="254"/>
      <c r="B175" s="362">
        <v>200</v>
      </c>
      <c r="C175" s="362"/>
      <c r="D175" s="362"/>
      <c r="E175" s="362"/>
      <c r="F175" s="362"/>
      <c r="G175" s="362"/>
      <c r="H175" s="362"/>
      <c r="I175" s="362"/>
      <c r="J175" s="362"/>
      <c r="K175" s="362"/>
      <c r="L175" s="362"/>
      <c r="M175" s="362"/>
      <c r="N175" s="362"/>
      <c r="O175" s="363"/>
      <c r="P175" s="253" t="s">
        <v>26</v>
      </c>
      <c r="Q175" s="252">
        <v>811</v>
      </c>
      <c r="R175" s="251">
        <v>5</v>
      </c>
      <c r="S175" s="251">
        <v>2</v>
      </c>
      <c r="T175" s="250" t="s">
        <v>138</v>
      </c>
      <c r="U175" s="249">
        <v>200</v>
      </c>
      <c r="V175" s="248" t="s">
        <v>3</v>
      </c>
      <c r="W175" s="364"/>
      <c r="X175" s="365"/>
      <c r="Y175" s="247">
        <v>1692392.27</v>
      </c>
      <c r="Z175" s="247">
        <v>0</v>
      </c>
      <c r="AA175" s="246">
        <v>0</v>
      </c>
      <c r="AB175" s="245" t="s">
        <v>57</v>
      </c>
      <c r="AC175" s="244"/>
      <c r="AD175" s="243"/>
    </row>
    <row r="176" spans="1:30" ht="47.25">
      <c r="A176" s="254"/>
      <c r="B176" s="362">
        <v>200</v>
      </c>
      <c r="C176" s="362"/>
      <c r="D176" s="362"/>
      <c r="E176" s="362"/>
      <c r="F176" s="362"/>
      <c r="G176" s="362"/>
      <c r="H176" s="362"/>
      <c r="I176" s="362"/>
      <c r="J176" s="362"/>
      <c r="K176" s="362"/>
      <c r="L176" s="362"/>
      <c r="M176" s="362"/>
      <c r="N176" s="362"/>
      <c r="O176" s="363"/>
      <c r="P176" s="253" t="s">
        <v>25</v>
      </c>
      <c r="Q176" s="252">
        <v>811</v>
      </c>
      <c r="R176" s="251">
        <v>5</v>
      </c>
      <c r="S176" s="251">
        <v>2</v>
      </c>
      <c r="T176" s="250" t="s">
        <v>138</v>
      </c>
      <c r="U176" s="249">
        <v>240</v>
      </c>
      <c r="V176" s="248" t="s">
        <v>3</v>
      </c>
      <c r="W176" s="364"/>
      <c r="X176" s="365"/>
      <c r="Y176" s="247">
        <v>1692392.27</v>
      </c>
      <c r="Z176" s="247">
        <v>0</v>
      </c>
      <c r="AA176" s="246">
        <v>0</v>
      </c>
      <c r="AB176" s="245" t="s">
        <v>57</v>
      </c>
      <c r="AC176" s="244"/>
      <c r="AD176" s="243"/>
    </row>
    <row r="177" spans="1:30" ht="31.5">
      <c r="A177" s="254"/>
      <c r="B177" s="265"/>
      <c r="C177" s="264"/>
      <c r="D177" s="264"/>
      <c r="E177" s="263"/>
      <c r="F177" s="263"/>
      <c r="G177" s="263"/>
      <c r="H177" s="262"/>
      <c r="I177" s="370" t="s">
        <v>137</v>
      </c>
      <c r="J177" s="370"/>
      <c r="K177" s="370"/>
      <c r="L177" s="370"/>
      <c r="M177" s="370"/>
      <c r="N177" s="370"/>
      <c r="O177" s="371"/>
      <c r="P177" s="261" t="s">
        <v>136</v>
      </c>
      <c r="Q177" s="260">
        <v>811</v>
      </c>
      <c r="R177" s="259">
        <v>5</v>
      </c>
      <c r="S177" s="259">
        <v>2</v>
      </c>
      <c r="T177" s="258" t="s">
        <v>135</v>
      </c>
      <c r="U177" s="257" t="s">
        <v>5</v>
      </c>
      <c r="V177" s="248" t="s">
        <v>3</v>
      </c>
      <c r="W177" s="368"/>
      <c r="X177" s="369"/>
      <c r="Y177" s="256">
        <v>9241080</v>
      </c>
      <c r="Z177" s="256">
        <v>0</v>
      </c>
      <c r="AA177" s="255">
        <v>0</v>
      </c>
      <c r="AB177" s="245" t="s">
        <v>134</v>
      </c>
      <c r="AC177" s="244"/>
      <c r="AD177" s="243"/>
    </row>
    <row r="178" spans="1:30" ht="47.25">
      <c r="A178" s="254"/>
      <c r="B178" s="362">
        <v>400</v>
      </c>
      <c r="C178" s="362"/>
      <c r="D178" s="362"/>
      <c r="E178" s="362"/>
      <c r="F178" s="362"/>
      <c r="G178" s="362"/>
      <c r="H178" s="362"/>
      <c r="I178" s="362"/>
      <c r="J178" s="362"/>
      <c r="K178" s="362"/>
      <c r="L178" s="362"/>
      <c r="M178" s="362"/>
      <c r="N178" s="362"/>
      <c r="O178" s="363"/>
      <c r="P178" s="253" t="s">
        <v>74</v>
      </c>
      <c r="Q178" s="252">
        <v>811</v>
      </c>
      <c r="R178" s="251">
        <v>5</v>
      </c>
      <c r="S178" s="251">
        <v>2</v>
      </c>
      <c r="T178" s="250" t="s">
        <v>135</v>
      </c>
      <c r="U178" s="249">
        <v>400</v>
      </c>
      <c r="V178" s="248" t="s">
        <v>3</v>
      </c>
      <c r="W178" s="364"/>
      <c r="X178" s="365"/>
      <c r="Y178" s="247">
        <v>9241080</v>
      </c>
      <c r="Z178" s="247">
        <v>0</v>
      </c>
      <c r="AA178" s="246">
        <v>0</v>
      </c>
      <c r="AB178" s="245" t="s">
        <v>134</v>
      </c>
      <c r="AC178" s="244"/>
      <c r="AD178" s="243"/>
    </row>
    <row r="179" spans="1:30" ht="15.75">
      <c r="A179" s="254"/>
      <c r="B179" s="362">
        <v>400</v>
      </c>
      <c r="C179" s="362"/>
      <c r="D179" s="362"/>
      <c r="E179" s="362"/>
      <c r="F179" s="362"/>
      <c r="G179" s="362"/>
      <c r="H179" s="362"/>
      <c r="I179" s="362"/>
      <c r="J179" s="362"/>
      <c r="K179" s="362"/>
      <c r="L179" s="362"/>
      <c r="M179" s="362"/>
      <c r="N179" s="362"/>
      <c r="O179" s="363"/>
      <c r="P179" s="253" t="s">
        <v>73</v>
      </c>
      <c r="Q179" s="252">
        <v>811</v>
      </c>
      <c r="R179" s="251">
        <v>5</v>
      </c>
      <c r="S179" s="251">
        <v>2</v>
      </c>
      <c r="T179" s="250" t="s">
        <v>135</v>
      </c>
      <c r="U179" s="249">
        <v>410</v>
      </c>
      <c r="V179" s="248" t="s">
        <v>3</v>
      </c>
      <c r="W179" s="364"/>
      <c r="X179" s="365"/>
      <c r="Y179" s="247">
        <v>9241080</v>
      </c>
      <c r="Z179" s="247">
        <v>0</v>
      </c>
      <c r="AA179" s="246">
        <v>0</v>
      </c>
      <c r="AB179" s="245" t="s">
        <v>134</v>
      </c>
      <c r="AC179" s="244"/>
      <c r="AD179" s="243"/>
    </row>
    <row r="180" spans="1:30" ht="126">
      <c r="A180" s="254"/>
      <c r="B180" s="265"/>
      <c r="C180" s="264"/>
      <c r="D180" s="264"/>
      <c r="E180" s="263"/>
      <c r="F180" s="263"/>
      <c r="G180" s="263"/>
      <c r="H180" s="262"/>
      <c r="I180" s="370" t="s">
        <v>133</v>
      </c>
      <c r="J180" s="370"/>
      <c r="K180" s="370"/>
      <c r="L180" s="370"/>
      <c r="M180" s="370"/>
      <c r="N180" s="370"/>
      <c r="O180" s="371"/>
      <c r="P180" s="261" t="s">
        <v>132</v>
      </c>
      <c r="Q180" s="260">
        <v>811</v>
      </c>
      <c r="R180" s="259">
        <v>5</v>
      </c>
      <c r="S180" s="259">
        <v>2</v>
      </c>
      <c r="T180" s="258" t="s">
        <v>131</v>
      </c>
      <c r="U180" s="257" t="s">
        <v>5</v>
      </c>
      <c r="V180" s="248" t="s">
        <v>3</v>
      </c>
      <c r="W180" s="368"/>
      <c r="X180" s="369"/>
      <c r="Y180" s="256">
        <v>38959776.119999997</v>
      </c>
      <c r="Z180" s="256">
        <v>0</v>
      </c>
      <c r="AA180" s="255">
        <v>0</v>
      </c>
      <c r="AB180" s="245" t="s">
        <v>50</v>
      </c>
      <c r="AC180" s="244"/>
      <c r="AD180" s="243"/>
    </row>
    <row r="181" spans="1:30" ht="15.75">
      <c r="A181" s="254"/>
      <c r="B181" s="362">
        <v>800</v>
      </c>
      <c r="C181" s="362"/>
      <c r="D181" s="362"/>
      <c r="E181" s="362"/>
      <c r="F181" s="362"/>
      <c r="G181" s="362"/>
      <c r="H181" s="362"/>
      <c r="I181" s="362"/>
      <c r="J181" s="362"/>
      <c r="K181" s="362"/>
      <c r="L181" s="362"/>
      <c r="M181" s="362"/>
      <c r="N181" s="362"/>
      <c r="O181" s="363"/>
      <c r="P181" s="253" t="s">
        <v>72</v>
      </c>
      <c r="Q181" s="252">
        <v>811</v>
      </c>
      <c r="R181" s="251">
        <v>5</v>
      </c>
      <c r="S181" s="251">
        <v>2</v>
      </c>
      <c r="T181" s="250" t="s">
        <v>131</v>
      </c>
      <c r="U181" s="249">
        <v>800</v>
      </c>
      <c r="V181" s="248" t="s">
        <v>3</v>
      </c>
      <c r="W181" s="364"/>
      <c r="X181" s="365"/>
      <c r="Y181" s="247">
        <v>38959776.119999997</v>
      </c>
      <c r="Z181" s="247">
        <v>0</v>
      </c>
      <c r="AA181" s="246">
        <v>0</v>
      </c>
      <c r="AB181" s="245" t="s">
        <v>50</v>
      </c>
      <c r="AC181" s="244"/>
      <c r="AD181" s="243"/>
    </row>
    <row r="182" spans="1:30" ht="78.75">
      <c r="A182" s="254"/>
      <c r="B182" s="362">
        <v>800</v>
      </c>
      <c r="C182" s="362"/>
      <c r="D182" s="362"/>
      <c r="E182" s="362"/>
      <c r="F182" s="362"/>
      <c r="G182" s="362"/>
      <c r="H182" s="362"/>
      <c r="I182" s="362"/>
      <c r="J182" s="362"/>
      <c r="K182" s="362"/>
      <c r="L182" s="362"/>
      <c r="M182" s="362"/>
      <c r="N182" s="362"/>
      <c r="O182" s="363"/>
      <c r="P182" s="253" t="s">
        <v>83</v>
      </c>
      <c r="Q182" s="252">
        <v>811</v>
      </c>
      <c r="R182" s="251">
        <v>5</v>
      </c>
      <c r="S182" s="251">
        <v>2</v>
      </c>
      <c r="T182" s="250" t="s">
        <v>131</v>
      </c>
      <c r="U182" s="249">
        <v>810</v>
      </c>
      <c r="V182" s="248" t="s">
        <v>3</v>
      </c>
      <c r="W182" s="364"/>
      <c r="X182" s="365"/>
      <c r="Y182" s="247">
        <v>38959776.119999997</v>
      </c>
      <c r="Z182" s="247">
        <v>0</v>
      </c>
      <c r="AA182" s="246">
        <v>0</v>
      </c>
      <c r="AB182" s="245" t="s">
        <v>50</v>
      </c>
      <c r="AC182" s="244"/>
      <c r="AD182" s="243"/>
    </row>
    <row r="183" spans="1:30" ht="94.5">
      <c r="A183" s="254"/>
      <c r="B183" s="265"/>
      <c r="C183" s="264"/>
      <c r="D183" s="264"/>
      <c r="E183" s="263"/>
      <c r="F183" s="263"/>
      <c r="G183" s="263"/>
      <c r="H183" s="262"/>
      <c r="I183" s="370" t="s">
        <v>130</v>
      </c>
      <c r="J183" s="370"/>
      <c r="K183" s="370"/>
      <c r="L183" s="370"/>
      <c r="M183" s="370"/>
      <c r="N183" s="370"/>
      <c r="O183" s="371"/>
      <c r="P183" s="261" t="s">
        <v>129</v>
      </c>
      <c r="Q183" s="260">
        <v>811</v>
      </c>
      <c r="R183" s="259">
        <v>5</v>
      </c>
      <c r="S183" s="259">
        <v>2</v>
      </c>
      <c r="T183" s="258" t="s">
        <v>128</v>
      </c>
      <c r="U183" s="257" t="s">
        <v>5</v>
      </c>
      <c r="V183" s="248" t="s">
        <v>3</v>
      </c>
      <c r="W183" s="368"/>
      <c r="X183" s="369"/>
      <c r="Y183" s="256">
        <v>2707794.84</v>
      </c>
      <c r="Z183" s="256">
        <v>0</v>
      </c>
      <c r="AA183" s="255">
        <v>0</v>
      </c>
      <c r="AB183" s="245" t="s">
        <v>50</v>
      </c>
      <c r="AC183" s="244"/>
      <c r="AD183" s="243"/>
    </row>
    <row r="184" spans="1:30" ht="31.5">
      <c r="A184" s="254"/>
      <c r="B184" s="362">
        <v>200</v>
      </c>
      <c r="C184" s="362"/>
      <c r="D184" s="362"/>
      <c r="E184" s="362"/>
      <c r="F184" s="362"/>
      <c r="G184" s="362"/>
      <c r="H184" s="362"/>
      <c r="I184" s="362"/>
      <c r="J184" s="362"/>
      <c r="K184" s="362"/>
      <c r="L184" s="362"/>
      <c r="M184" s="362"/>
      <c r="N184" s="362"/>
      <c r="O184" s="363"/>
      <c r="P184" s="253" t="s">
        <v>26</v>
      </c>
      <c r="Q184" s="252">
        <v>811</v>
      </c>
      <c r="R184" s="251">
        <v>5</v>
      </c>
      <c r="S184" s="251">
        <v>2</v>
      </c>
      <c r="T184" s="250" t="s">
        <v>128</v>
      </c>
      <c r="U184" s="249">
        <v>200</v>
      </c>
      <c r="V184" s="248" t="s">
        <v>3</v>
      </c>
      <c r="W184" s="364"/>
      <c r="X184" s="365"/>
      <c r="Y184" s="247">
        <v>2707794.84</v>
      </c>
      <c r="Z184" s="247">
        <v>0</v>
      </c>
      <c r="AA184" s="246">
        <v>0</v>
      </c>
      <c r="AB184" s="245" t="s">
        <v>50</v>
      </c>
      <c r="AC184" s="244"/>
      <c r="AD184" s="243"/>
    </row>
    <row r="185" spans="1:30" ht="47.25">
      <c r="A185" s="254"/>
      <c r="B185" s="362">
        <v>200</v>
      </c>
      <c r="C185" s="362"/>
      <c r="D185" s="362"/>
      <c r="E185" s="362"/>
      <c r="F185" s="362"/>
      <c r="G185" s="362"/>
      <c r="H185" s="362"/>
      <c r="I185" s="362"/>
      <c r="J185" s="362"/>
      <c r="K185" s="362"/>
      <c r="L185" s="362"/>
      <c r="M185" s="362"/>
      <c r="N185" s="362"/>
      <c r="O185" s="363"/>
      <c r="P185" s="253" t="s">
        <v>25</v>
      </c>
      <c r="Q185" s="252">
        <v>811</v>
      </c>
      <c r="R185" s="251">
        <v>5</v>
      </c>
      <c r="S185" s="251">
        <v>2</v>
      </c>
      <c r="T185" s="250" t="s">
        <v>128</v>
      </c>
      <c r="U185" s="249">
        <v>240</v>
      </c>
      <c r="V185" s="248" t="s">
        <v>3</v>
      </c>
      <c r="W185" s="364"/>
      <c r="X185" s="365"/>
      <c r="Y185" s="247">
        <v>2707794.84</v>
      </c>
      <c r="Z185" s="247">
        <v>0</v>
      </c>
      <c r="AA185" s="246">
        <v>0</v>
      </c>
      <c r="AB185" s="245" t="s">
        <v>50</v>
      </c>
      <c r="AC185" s="244"/>
      <c r="AD185" s="243"/>
    </row>
    <row r="186" spans="1:30" ht="110.25">
      <c r="A186" s="254"/>
      <c r="B186" s="265"/>
      <c r="C186" s="264"/>
      <c r="D186" s="264"/>
      <c r="E186" s="263"/>
      <c r="F186" s="263"/>
      <c r="G186" s="263"/>
      <c r="H186" s="262"/>
      <c r="I186" s="370" t="s">
        <v>127</v>
      </c>
      <c r="J186" s="370"/>
      <c r="K186" s="370"/>
      <c r="L186" s="370"/>
      <c r="M186" s="370"/>
      <c r="N186" s="370"/>
      <c r="O186" s="371"/>
      <c r="P186" s="261" t="s">
        <v>126</v>
      </c>
      <c r="Q186" s="260">
        <v>811</v>
      </c>
      <c r="R186" s="259">
        <v>5</v>
      </c>
      <c r="S186" s="259">
        <v>2</v>
      </c>
      <c r="T186" s="258" t="s">
        <v>125</v>
      </c>
      <c r="U186" s="257" t="s">
        <v>5</v>
      </c>
      <c r="V186" s="248" t="s">
        <v>3</v>
      </c>
      <c r="W186" s="368"/>
      <c r="X186" s="369"/>
      <c r="Y186" s="256">
        <v>49756800</v>
      </c>
      <c r="Z186" s="256">
        <v>0</v>
      </c>
      <c r="AA186" s="255">
        <v>0</v>
      </c>
      <c r="AB186" s="245" t="s">
        <v>124</v>
      </c>
      <c r="AC186" s="244"/>
      <c r="AD186" s="243"/>
    </row>
    <row r="187" spans="1:30" ht="47.25">
      <c r="A187" s="254"/>
      <c r="B187" s="362">
        <v>400</v>
      </c>
      <c r="C187" s="362"/>
      <c r="D187" s="362"/>
      <c r="E187" s="362"/>
      <c r="F187" s="362"/>
      <c r="G187" s="362"/>
      <c r="H187" s="362"/>
      <c r="I187" s="362"/>
      <c r="J187" s="362"/>
      <c r="K187" s="362"/>
      <c r="L187" s="362"/>
      <c r="M187" s="362"/>
      <c r="N187" s="362"/>
      <c r="O187" s="363"/>
      <c r="P187" s="253" t="s">
        <v>74</v>
      </c>
      <c r="Q187" s="252">
        <v>811</v>
      </c>
      <c r="R187" s="251">
        <v>5</v>
      </c>
      <c r="S187" s="251">
        <v>2</v>
      </c>
      <c r="T187" s="250" t="s">
        <v>125</v>
      </c>
      <c r="U187" s="249">
        <v>400</v>
      </c>
      <c r="V187" s="248" t="s">
        <v>3</v>
      </c>
      <c r="W187" s="364"/>
      <c r="X187" s="365"/>
      <c r="Y187" s="247">
        <v>49756800</v>
      </c>
      <c r="Z187" s="247">
        <v>0</v>
      </c>
      <c r="AA187" s="246">
        <v>0</v>
      </c>
      <c r="AB187" s="245" t="s">
        <v>124</v>
      </c>
      <c r="AC187" s="244"/>
      <c r="AD187" s="243"/>
    </row>
    <row r="188" spans="1:30" ht="15.75">
      <c r="A188" s="254"/>
      <c r="B188" s="362">
        <v>400</v>
      </c>
      <c r="C188" s="362"/>
      <c r="D188" s="362"/>
      <c r="E188" s="362"/>
      <c r="F188" s="362"/>
      <c r="G188" s="362"/>
      <c r="H188" s="362"/>
      <c r="I188" s="362"/>
      <c r="J188" s="362"/>
      <c r="K188" s="362"/>
      <c r="L188" s="362"/>
      <c r="M188" s="362"/>
      <c r="N188" s="362"/>
      <c r="O188" s="363"/>
      <c r="P188" s="253" t="s">
        <v>73</v>
      </c>
      <c r="Q188" s="252">
        <v>811</v>
      </c>
      <c r="R188" s="251">
        <v>5</v>
      </c>
      <c r="S188" s="251">
        <v>2</v>
      </c>
      <c r="T188" s="250" t="s">
        <v>125</v>
      </c>
      <c r="U188" s="249">
        <v>410</v>
      </c>
      <c r="V188" s="248" t="s">
        <v>3</v>
      </c>
      <c r="W188" s="364"/>
      <c r="X188" s="365"/>
      <c r="Y188" s="247">
        <v>49756800</v>
      </c>
      <c r="Z188" s="247">
        <v>0</v>
      </c>
      <c r="AA188" s="246">
        <v>0</v>
      </c>
      <c r="AB188" s="245" t="s">
        <v>124</v>
      </c>
      <c r="AC188" s="244"/>
      <c r="AD188" s="243"/>
    </row>
    <row r="189" spans="1:30" ht="47.25">
      <c r="A189" s="254"/>
      <c r="B189" s="265"/>
      <c r="C189" s="264"/>
      <c r="D189" s="264"/>
      <c r="E189" s="263"/>
      <c r="F189" s="263"/>
      <c r="G189" s="263"/>
      <c r="H189" s="262"/>
      <c r="I189" s="370" t="s">
        <v>123</v>
      </c>
      <c r="J189" s="370"/>
      <c r="K189" s="370"/>
      <c r="L189" s="370"/>
      <c r="M189" s="370"/>
      <c r="N189" s="370"/>
      <c r="O189" s="371"/>
      <c r="P189" s="261" t="s">
        <v>122</v>
      </c>
      <c r="Q189" s="260">
        <v>811</v>
      </c>
      <c r="R189" s="259">
        <v>5</v>
      </c>
      <c r="S189" s="259">
        <v>2</v>
      </c>
      <c r="T189" s="258" t="s">
        <v>121</v>
      </c>
      <c r="U189" s="257" t="s">
        <v>5</v>
      </c>
      <c r="V189" s="248" t="s">
        <v>3</v>
      </c>
      <c r="W189" s="368"/>
      <c r="X189" s="369"/>
      <c r="Y189" s="256">
        <v>7629152.4100000001</v>
      </c>
      <c r="Z189" s="256">
        <v>0</v>
      </c>
      <c r="AA189" s="255">
        <v>0</v>
      </c>
      <c r="AB189" s="245" t="s">
        <v>120</v>
      </c>
      <c r="AC189" s="244"/>
      <c r="AD189" s="243"/>
    </row>
    <row r="190" spans="1:30" ht="47.25">
      <c r="A190" s="254"/>
      <c r="B190" s="362">
        <v>400</v>
      </c>
      <c r="C190" s="362"/>
      <c r="D190" s="362"/>
      <c r="E190" s="362"/>
      <c r="F190" s="362"/>
      <c r="G190" s="362"/>
      <c r="H190" s="362"/>
      <c r="I190" s="362"/>
      <c r="J190" s="362"/>
      <c r="K190" s="362"/>
      <c r="L190" s="362"/>
      <c r="M190" s="362"/>
      <c r="N190" s="362"/>
      <c r="O190" s="363"/>
      <c r="P190" s="253" t="s">
        <v>74</v>
      </c>
      <c r="Q190" s="252">
        <v>811</v>
      </c>
      <c r="R190" s="251">
        <v>5</v>
      </c>
      <c r="S190" s="251">
        <v>2</v>
      </c>
      <c r="T190" s="250" t="s">
        <v>121</v>
      </c>
      <c r="U190" s="249">
        <v>400</v>
      </c>
      <c r="V190" s="248" t="s">
        <v>3</v>
      </c>
      <c r="W190" s="364"/>
      <c r="X190" s="365"/>
      <c r="Y190" s="247">
        <v>7629152.4100000001</v>
      </c>
      <c r="Z190" s="247">
        <v>0</v>
      </c>
      <c r="AA190" s="246">
        <v>0</v>
      </c>
      <c r="AB190" s="245" t="s">
        <v>120</v>
      </c>
      <c r="AC190" s="244"/>
      <c r="AD190" s="243"/>
    </row>
    <row r="191" spans="1:30" ht="15.75">
      <c r="A191" s="254"/>
      <c r="B191" s="362">
        <v>400</v>
      </c>
      <c r="C191" s="362"/>
      <c r="D191" s="362"/>
      <c r="E191" s="362"/>
      <c r="F191" s="362"/>
      <c r="G191" s="362"/>
      <c r="H191" s="362"/>
      <c r="I191" s="362"/>
      <c r="J191" s="362"/>
      <c r="K191" s="362"/>
      <c r="L191" s="362"/>
      <c r="M191" s="362"/>
      <c r="N191" s="362"/>
      <c r="O191" s="363"/>
      <c r="P191" s="253" t="s">
        <v>73</v>
      </c>
      <c r="Q191" s="252">
        <v>811</v>
      </c>
      <c r="R191" s="251">
        <v>5</v>
      </c>
      <c r="S191" s="251">
        <v>2</v>
      </c>
      <c r="T191" s="250" t="s">
        <v>121</v>
      </c>
      <c r="U191" s="249">
        <v>410</v>
      </c>
      <c r="V191" s="248" t="s">
        <v>3</v>
      </c>
      <c r="W191" s="364"/>
      <c r="X191" s="365"/>
      <c r="Y191" s="247">
        <v>7629152.4100000001</v>
      </c>
      <c r="Z191" s="247">
        <v>0</v>
      </c>
      <c r="AA191" s="246">
        <v>0</v>
      </c>
      <c r="AB191" s="245" t="s">
        <v>120</v>
      </c>
      <c r="AC191" s="244"/>
      <c r="AD191" s="243"/>
    </row>
    <row r="192" spans="1:30" ht="141.75">
      <c r="A192" s="254"/>
      <c r="B192" s="265"/>
      <c r="C192" s="264"/>
      <c r="D192" s="264"/>
      <c r="E192" s="263"/>
      <c r="F192" s="263"/>
      <c r="G192" s="263"/>
      <c r="H192" s="262"/>
      <c r="I192" s="370" t="s">
        <v>119</v>
      </c>
      <c r="J192" s="370"/>
      <c r="K192" s="370"/>
      <c r="L192" s="370"/>
      <c r="M192" s="370"/>
      <c r="N192" s="370"/>
      <c r="O192" s="371"/>
      <c r="P192" s="261" t="s">
        <v>118</v>
      </c>
      <c r="Q192" s="260">
        <v>811</v>
      </c>
      <c r="R192" s="259">
        <v>5</v>
      </c>
      <c r="S192" s="259">
        <v>2</v>
      </c>
      <c r="T192" s="258" t="s">
        <v>117</v>
      </c>
      <c r="U192" s="257" t="s">
        <v>5</v>
      </c>
      <c r="V192" s="248" t="s">
        <v>3</v>
      </c>
      <c r="W192" s="368"/>
      <c r="X192" s="369"/>
      <c r="Y192" s="256">
        <v>673770.29</v>
      </c>
      <c r="Z192" s="256">
        <v>624485</v>
      </c>
      <c r="AA192" s="255">
        <v>624485</v>
      </c>
      <c r="AB192" s="245" t="s">
        <v>46</v>
      </c>
      <c r="AC192" s="244"/>
      <c r="AD192" s="243"/>
    </row>
    <row r="193" spans="1:30" ht="15.75">
      <c r="A193" s="254"/>
      <c r="B193" s="362">
        <v>800</v>
      </c>
      <c r="C193" s="362"/>
      <c r="D193" s="362"/>
      <c r="E193" s="362"/>
      <c r="F193" s="362"/>
      <c r="G193" s="362"/>
      <c r="H193" s="362"/>
      <c r="I193" s="362"/>
      <c r="J193" s="362"/>
      <c r="K193" s="362"/>
      <c r="L193" s="362"/>
      <c r="M193" s="362"/>
      <c r="N193" s="362"/>
      <c r="O193" s="363"/>
      <c r="P193" s="253" t="s">
        <v>72</v>
      </c>
      <c r="Q193" s="252">
        <v>811</v>
      </c>
      <c r="R193" s="251">
        <v>5</v>
      </c>
      <c r="S193" s="251">
        <v>2</v>
      </c>
      <c r="T193" s="250" t="s">
        <v>117</v>
      </c>
      <c r="U193" s="249">
        <v>800</v>
      </c>
      <c r="V193" s="248" t="s">
        <v>3</v>
      </c>
      <c r="W193" s="364"/>
      <c r="X193" s="365"/>
      <c r="Y193" s="247">
        <v>673770.29</v>
      </c>
      <c r="Z193" s="247">
        <v>624485</v>
      </c>
      <c r="AA193" s="246">
        <v>624485</v>
      </c>
      <c r="AB193" s="245" t="s">
        <v>46</v>
      </c>
      <c r="AC193" s="244"/>
      <c r="AD193" s="243"/>
    </row>
    <row r="194" spans="1:30" ht="78.75">
      <c r="A194" s="254"/>
      <c r="B194" s="362">
        <v>800</v>
      </c>
      <c r="C194" s="362"/>
      <c r="D194" s="362"/>
      <c r="E194" s="362"/>
      <c r="F194" s="362"/>
      <c r="G194" s="362"/>
      <c r="H194" s="362"/>
      <c r="I194" s="362"/>
      <c r="J194" s="362"/>
      <c r="K194" s="362"/>
      <c r="L194" s="362"/>
      <c r="M194" s="362"/>
      <c r="N194" s="362"/>
      <c r="O194" s="363"/>
      <c r="P194" s="253" t="s">
        <v>83</v>
      </c>
      <c r="Q194" s="252">
        <v>811</v>
      </c>
      <c r="R194" s="251">
        <v>5</v>
      </c>
      <c r="S194" s="251">
        <v>2</v>
      </c>
      <c r="T194" s="250" t="s">
        <v>117</v>
      </c>
      <c r="U194" s="249">
        <v>810</v>
      </c>
      <c r="V194" s="248" t="s">
        <v>3</v>
      </c>
      <c r="W194" s="364"/>
      <c r="X194" s="365"/>
      <c r="Y194" s="247">
        <v>673770.29</v>
      </c>
      <c r="Z194" s="247">
        <v>624485</v>
      </c>
      <c r="AA194" s="246">
        <v>624485</v>
      </c>
      <c r="AB194" s="245" t="s">
        <v>46</v>
      </c>
      <c r="AC194" s="244"/>
      <c r="AD194" s="243"/>
    </row>
    <row r="195" spans="1:30" ht="47.25">
      <c r="A195" s="254"/>
      <c r="B195" s="265"/>
      <c r="C195" s="264"/>
      <c r="D195" s="264"/>
      <c r="E195" s="263"/>
      <c r="F195" s="263"/>
      <c r="G195" s="263"/>
      <c r="H195" s="262"/>
      <c r="I195" s="370" t="s">
        <v>116</v>
      </c>
      <c r="J195" s="370"/>
      <c r="K195" s="370"/>
      <c r="L195" s="370"/>
      <c r="M195" s="370"/>
      <c r="N195" s="370"/>
      <c r="O195" s="371"/>
      <c r="P195" s="261" t="s">
        <v>115</v>
      </c>
      <c r="Q195" s="260">
        <v>811</v>
      </c>
      <c r="R195" s="259">
        <v>5</v>
      </c>
      <c r="S195" s="259">
        <v>2</v>
      </c>
      <c r="T195" s="258" t="s">
        <v>114</v>
      </c>
      <c r="U195" s="257" t="s">
        <v>5</v>
      </c>
      <c r="V195" s="248" t="s">
        <v>3</v>
      </c>
      <c r="W195" s="368"/>
      <c r="X195" s="369"/>
      <c r="Y195" s="256">
        <v>50000</v>
      </c>
      <c r="Z195" s="256">
        <v>0</v>
      </c>
      <c r="AA195" s="255">
        <v>0</v>
      </c>
      <c r="AB195" s="245" t="s">
        <v>46</v>
      </c>
      <c r="AC195" s="244"/>
      <c r="AD195" s="243"/>
    </row>
    <row r="196" spans="1:30" ht="47.25">
      <c r="A196" s="254"/>
      <c r="B196" s="362">
        <v>400</v>
      </c>
      <c r="C196" s="362"/>
      <c r="D196" s="362"/>
      <c r="E196" s="362"/>
      <c r="F196" s="362"/>
      <c r="G196" s="362"/>
      <c r="H196" s="362"/>
      <c r="I196" s="362"/>
      <c r="J196" s="362"/>
      <c r="K196" s="362"/>
      <c r="L196" s="362"/>
      <c r="M196" s="362"/>
      <c r="N196" s="362"/>
      <c r="O196" s="363"/>
      <c r="P196" s="253" t="s">
        <v>74</v>
      </c>
      <c r="Q196" s="252">
        <v>811</v>
      </c>
      <c r="R196" s="251">
        <v>5</v>
      </c>
      <c r="S196" s="251">
        <v>2</v>
      </c>
      <c r="T196" s="250" t="s">
        <v>114</v>
      </c>
      <c r="U196" s="249">
        <v>400</v>
      </c>
      <c r="V196" s="248" t="s">
        <v>3</v>
      </c>
      <c r="W196" s="364"/>
      <c r="X196" s="365"/>
      <c r="Y196" s="247">
        <v>50000</v>
      </c>
      <c r="Z196" s="247">
        <v>0</v>
      </c>
      <c r="AA196" s="246">
        <v>0</v>
      </c>
      <c r="AB196" s="245" t="s">
        <v>46</v>
      </c>
      <c r="AC196" s="244"/>
      <c r="AD196" s="243"/>
    </row>
    <row r="197" spans="1:30" ht="15.75">
      <c r="A197" s="254"/>
      <c r="B197" s="362">
        <v>400</v>
      </c>
      <c r="C197" s="362"/>
      <c r="D197" s="362"/>
      <c r="E197" s="362"/>
      <c r="F197" s="362"/>
      <c r="G197" s="362"/>
      <c r="H197" s="362"/>
      <c r="I197" s="362"/>
      <c r="J197" s="362"/>
      <c r="K197" s="362"/>
      <c r="L197" s="362"/>
      <c r="M197" s="362"/>
      <c r="N197" s="362"/>
      <c r="O197" s="363"/>
      <c r="P197" s="253" t="s">
        <v>73</v>
      </c>
      <c r="Q197" s="252">
        <v>811</v>
      </c>
      <c r="R197" s="251">
        <v>5</v>
      </c>
      <c r="S197" s="251">
        <v>2</v>
      </c>
      <c r="T197" s="250" t="s">
        <v>114</v>
      </c>
      <c r="U197" s="249">
        <v>410</v>
      </c>
      <c r="V197" s="248" t="s">
        <v>3</v>
      </c>
      <c r="W197" s="364"/>
      <c r="X197" s="365"/>
      <c r="Y197" s="247">
        <v>50000</v>
      </c>
      <c r="Z197" s="247">
        <v>0</v>
      </c>
      <c r="AA197" s="246">
        <v>0</v>
      </c>
      <c r="AB197" s="245" t="s">
        <v>46</v>
      </c>
      <c r="AC197" s="244"/>
      <c r="AD197" s="243"/>
    </row>
    <row r="198" spans="1:30" ht="110.25">
      <c r="A198" s="254"/>
      <c r="B198" s="265"/>
      <c r="C198" s="264"/>
      <c r="D198" s="264"/>
      <c r="E198" s="263"/>
      <c r="F198" s="263"/>
      <c r="G198" s="263"/>
      <c r="H198" s="262"/>
      <c r="I198" s="370" t="s">
        <v>113</v>
      </c>
      <c r="J198" s="370"/>
      <c r="K198" s="370"/>
      <c r="L198" s="370"/>
      <c r="M198" s="370"/>
      <c r="N198" s="370"/>
      <c r="O198" s="371"/>
      <c r="P198" s="261" t="s">
        <v>112</v>
      </c>
      <c r="Q198" s="260">
        <v>811</v>
      </c>
      <c r="R198" s="259">
        <v>5</v>
      </c>
      <c r="S198" s="259">
        <v>2</v>
      </c>
      <c r="T198" s="258" t="s">
        <v>111</v>
      </c>
      <c r="U198" s="257" t="s">
        <v>5</v>
      </c>
      <c r="V198" s="248" t="s">
        <v>3</v>
      </c>
      <c r="W198" s="368"/>
      <c r="X198" s="369"/>
      <c r="Y198" s="256">
        <v>57664.84</v>
      </c>
      <c r="Z198" s="256">
        <v>0</v>
      </c>
      <c r="AA198" s="255">
        <v>0</v>
      </c>
      <c r="AB198" s="245" t="s">
        <v>46</v>
      </c>
      <c r="AC198" s="244"/>
      <c r="AD198" s="243"/>
    </row>
    <row r="199" spans="1:30" ht="31.5">
      <c r="A199" s="254"/>
      <c r="B199" s="362">
        <v>200</v>
      </c>
      <c r="C199" s="362"/>
      <c r="D199" s="362"/>
      <c r="E199" s="362"/>
      <c r="F199" s="362"/>
      <c r="G199" s="362"/>
      <c r="H199" s="362"/>
      <c r="I199" s="362"/>
      <c r="J199" s="362"/>
      <c r="K199" s="362"/>
      <c r="L199" s="362"/>
      <c r="M199" s="362"/>
      <c r="N199" s="362"/>
      <c r="O199" s="363"/>
      <c r="P199" s="253" t="s">
        <v>26</v>
      </c>
      <c r="Q199" s="252">
        <v>811</v>
      </c>
      <c r="R199" s="251">
        <v>5</v>
      </c>
      <c r="S199" s="251">
        <v>2</v>
      </c>
      <c r="T199" s="250" t="s">
        <v>111</v>
      </c>
      <c r="U199" s="249">
        <v>200</v>
      </c>
      <c r="V199" s="248" t="s">
        <v>3</v>
      </c>
      <c r="W199" s="364"/>
      <c r="X199" s="365"/>
      <c r="Y199" s="247">
        <v>57664.84</v>
      </c>
      <c r="Z199" s="247">
        <v>0</v>
      </c>
      <c r="AA199" s="246">
        <v>0</v>
      </c>
      <c r="AB199" s="245" t="s">
        <v>46</v>
      </c>
      <c r="AC199" s="244"/>
      <c r="AD199" s="243"/>
    </row>
    <row r="200" spans="1:30" ht="47.25">
      <c r="A200" s="254"/>
      <c r="B200" s="362">
        <v>200</v>
      </c>
      <c r="C200" s="362"/>
      <c r="D200" s="362"/>
      <c r="E200" s="362"/>
      <c r="F200" s="362"/>
      <c r="G200" s="362"/>
      <c r="H200" s="362"/>
      <c r="I200" s="362"/>
      <c r="J200" s="362"/>
      <c r="K200" s="362"/>
      <c r="L200" s="362"/>
      <c r="M200" s="362"/>
      <c r="N200" s="362"/>
      <c r="O200" s="363"/>
      <c r="P200" s="253" t="s">
        <v>25</v>
      </c>
      <c r="Q200" s="252">
        <v>811</v>
      </c>
      <c r="R200" s="251">
        <v>5</v>
      </c>
      <c r="S200" s="251">
        <v>2</v>
      </c>
      <c r="T200" s="250" t="s">
        <v>111</v>
      </c>
      <c r="U200" s="249">
        <v>240</v>
      </c>
      <c r="V200" s="248" t="s">
        <v>3</v>
      </c>
      <c r="W200" s="364"/>
      <c r="X200" s="365"/>
      <c r="Y200" s="247">
        <v>57664.84</v>
      </c>
      <c r="Z200" s="247">
        <v>0</v>
      </c>
      <c r="AA200" s="246">
        <v>0</v>
      </c>
      <c r="AB200" s="245" t="s">
        <v>46</v>
      </c>
      <c r="AC200" s="244"/>
      <c r="AD200" s="243"/>
    </row>
    <row r="201" spans="1:30" ht="110.25">
      <c r="A201" s="254"/>
      <c r="B201" s="265"/>
      <c r="C201" s="264"/>
      <c r="D201" s="264"/>
      <c r="E201" s="263"/>
      <c r="F201" s="263"/>
      <c r="G201" s="263"/>
      <c r="H201" s="262"/>
      <c r="I201" s="370" t="s">
        <v>110</v>
      </c>
      <c r="J201" s="370"/>
      <c r="K201" s="370"/>
      <c r="L201" s="370"/>
      <c r="M201" s="370"/>
      <c r="N201" s="370"/>
      <c r="O201" s="371"/>
      <c r="P201" s="261" t="s">
        <v>109</v>
      </c>
      <c r="Q201" s="260">
        <v>811</v>
      </c>
      <c r="R201" s="259">
        <v>5</v>
      </c>
      <c r="S201" s="259">
        <v>2</v>
      </c>
      <c r="T201" s="258" t="s">
        <v>108</v>
      </c>
      <c r="U201" s="257" t="s">
        <v>5</v>
      </c>
      <c r="V201" s="248" t="s">
        <v>3</v>
      </c>
      <c r="W201" s="368"/>
      <c r="X201" s="369"/>
      <c r="Y201" s="256">
        <v>1171991.24</v>
      </c>
      <c r="Z201" s="256">
        <v>0</v>
      </c>
      <c r="AA201" s="255">
        <v>0</v>
      </c>
      <c r="AB201" s="245" t="s">
        <v>107</v>
      </c>
      <c r="AC201" s="244"/>
      <c r="AD201" s="243"/>
    </row>
    <row r="202" spans="1:30" ht="47.25">
      <c r="A202" s="254"/>
      <c r="B202" s="362">
        <v>400</v>
      </c>
      <c r="C202" s="362"/>
      <c r="D202" s="362"/>
      <c r="E202" s="362"/>
      <c r="F202" s="362"/>
      <c r="G202" s="362"/>
      <c r="H202" s="362"/>
      <c r="I202" s="362"/>
      <c r="J202" s="362"/>
      <c r="K202" s="362"/>
      <c r="L202" s="362"/>
      <c r="M202" s="362"/>
      <c r="N202" s="362"/>
      <c r="O202" s="363"/>
      <c r="P202" s="253" t="s">
        <v>74</v>
      </c>
      <c r="Q202" s="252">
        <v>811</v>
      </c>
      <c r="R202" s="251">
        <v>5</v>
      </c>
      <c r="S202" s="251">
        <v>2</v>
      </c>
      <c r="T202" s="250" t="s">
        <v>108</v>
      </c>
      <c r="U202" s="249">
        <v>400</v>
      </c>
      <c r="V202" s="248" t="s">
        <v>3</v>
      </c>
      <c r="W202" s="364"/>
      <c r="X202" s="365"/>
      <c r="Y202" s="247">
        <v>1171991.24</v>
      </c>
      <c r="Z202" s="247">
        <v>0</v>
      </c>
      <c r="AA202" s="246">
        <v>0</v>
      </c>
      <c r="AB202" s="245" t="s">
        <v>107</v>
      </c>
      <c r="AC202" s="244"/>
      <c r="AD202" s="243"/>
    </row>
    <row r="203" spans="1:30" ht="15.75">
      <c r="A203" s="254"/>
      <c r="B203" s="362">
        <v>400</v>
      </c>
      <c r="C203" s="362"/>
      <c r="D203" s="362"/>
      <c r="E203" s="362"/>
      <c r="F203" s="362"/>
      <c r="G203" s="362"/>
      <c r="H203" s="362"/>
      <c r="I203" s="362"/>
      <c r="J203" s="362"/>
      <c r="K203" s="362"/>
      <c r="L203" s="362"/>
      <c r="M203" s="362"/>
      <c r="N203" s="362"/>
      <c r="O203" s="363"/>
      <c r="P203" s="253" t="s">
        <v>73</v>
      </c>
      <c r="Q203" s="252">
        <v>811</v>
      </c>
      <c r="R203" s="251">
        <v>5</v>
      </c>
      <c r="S203" s="251">
        <v>2</v>
      </c>
      <c r="T203" s="250" t="s">
        <v>108</v>
      </c>
      <c r="U203" s="249">
        <v>410</v>
      </c>
      <c r="V203" s="248" t="s">
        <v>3</v>
      </c>
      <c r="W203" s="364"/>
      <c r="X203" s="365"/>
      <c r="Y203" s="247">
        <v>1171991.24</v>
      </c>
      <c r="Z203" s="247">
        <v>0</v>
      </c>
      <c r="AA203" s="246">
        <v>0</v>
      </c>
      <c r="AB203" s="245" t="s">
        <v>107</v>
      </c>
      <c r="AC203" s="244"/>
      <c r="AD203" s="243"/>
    </row>
    <row r="204" spans="1:30" ht="63">
      <c r="A204" s="254"/>
      <c r="B204" s="265"/>
      <c r="C204" s="264"/>
      <c r="D204" s="264"/>
      <c r="E204" s="263"/>
      <c r="F204" s="263"/>
      <c r="G204" s="263"/>
      <c r="H204" s="262"/>
      <c r="I204" s="370" t="s">
        <v>106</v>
      </c>
      <c r="J204" s="370"/>
      <c r="K204" s="370"/>
      <c r="L204" s="370"/>
      <c r="M204" s="370"/>
      <c r="N204" s="370"/>
      <c r="O204" s="371"/>
      <c r="P204" s="261" t="s">
        <v>105</v>
      </c>
      <c r="Q204" s="260">
        <v>811</v>
      </c>
      <c r="R204" s="259">
        <v>5</v>
      </c>
      <c r="S204" s="259">
        <v>2</v>
      </c>
      <c r="T204" s="258" t="s">
        <v>104</v>
      </c>
      <c r="U204" s="257" t="s">
        <v>5</v>
      </c>
      <c r="V204" s="248" t="s">
        <v>3</v>
      </c>
      <c r="W204" s="368"/>
      <c r="X204" s="369"/>
      <c r="Y204" s="256">
        <v>268775.34999999998</v>
      </c>
      <c r="Z204" s="256">
        <v>0</v>
      </c>
      <c r="AA204" s="255">
        <v>0</v>
      </c>
      <c r="AB204" s="245" t="s">
        <v>103</v>
      </c>
      <c r="AC204" s="244"/>
      <c r="AD204" s="243"/>
    </row>
    <row r="205" spans="1:30" ht="31.5">
      <c r="A205" s="254"/>
      <c r="B205" s="362">
        <v>200</v>
      </c>
      <c r="C205" s="362"/>
      <c r="D205" s="362"/>
      <c r="E205" s="362"/>
      <c r="F205" s="362"/>
      <c r="G205" s="362"/>
      <c r="H205" s="362"/>
      <c r="I205" s="362"/>
      <c r="J205" s="362"/>
      <c r="K205" s="362"/>
      <c r="L205" s="362"/>
      <c r="M205" s="362"/>
      <c r="N205" s="362"/>
      <c r="O205" s="363"/>
      <c r="P205" s="253" t="s">
        <v>26</v>
      </c>
      <c r="Q205" s="252">
        <v>811</v>
      </c>
      <c r="R205" s="251">
        <v>5</v>
      </c>
      <c r="S205" s="251">
        <v>2</v>
      </c>
      <c r="T205" s="250" t="s">
        <v>104</v>
      </c>
      <c r="U205" s="249">
        <v>200</v>
      </c>
      <c r="V205" s="248" t="s">
        <v>3</v>
      </c>
      <c r="W205" s="364"/>
      <c r="X205" s="365"/>
      <c r="Y205" s="247">
        <v>201072.5</v>
      </c>
      <c r="Z205" s="247">
        <v>0</v>
      </c>
      <c r="AA205" s="246">
        <v>0</v>
      </c>
      <c r="AB205" s="245" t="s">
        <v>103</v>
      </c>
      <c r="AC205" s="244"/>
      <c r="AD205" s="243"/>
    </row>
    <row r="206" spans="1:30" ht="47.25">
      <c r="A206" s="254"/>
      <c r="B206" s="362">
        <v>200</v>
      </c>
      <c r="C206" s="362"/>
      <c r="D206" s="362"/>
      <c r="E206" s="362"/>
      <c r="F206" s="362"/>
      <c r="G206" s="362"/>
      <c r="H206" s="362"/>
      <c r="I206" s="362"/>
      <c r="J206" s="362"/>
      <c r="K206" s="362"/>
      <c r="L206" s="362"/>
      <c r="M206" s="362"/>
      <c r="N206" s="362"/>
      <c r="O206" s="363"/>
      <c r="P206" s="253" t="s">
        <v>25</v>
      </c>
      <c r="Q206" s="252">
        <v>811</v>
      </c>
      <c r="R206" s="251">
        <v>5</v>
      </c>
      <c r="S206" s="251">
        <v>2</v>
      </c>
      <c r="T206" s="250" t="s">
        <v>104</v>
      </c>
      <c r="U206" s="249">
        <v>240</v>
      </c>
      <c r="V206" s="248" t="s">
        <v>3</v>
      </c>
      <c r="W206" s="364"/>
      <c r="X206" s="365"/>
      <c r="Y206" s="247">
        <v>201072.5</v>
      </c>
      <c r="Z206" s="247">
        <v>0</v>
      </c>
      <c r="AA206" s="246">
        <v>0</v>
      </c>
      <c r="AB206" s="245" t="s">
        <v>103</v>
      </c>
      <c r="AC206" s="244"/>
      <c r="AD206" s="243"/>
    </row>
    <row r="207" spans="1:30" ht="15.75">
      <c r="A207" s="254"/>
      <c r="B207" s="362">
        <v>800</v>
      </c>
      <c r="C207" s="362"/>
      <c r="D207" s="362"/>
      <c r="E207" s="362"/>
      <c r="F207" s="362"/>
      <c r="G207" s="362"/>
      <c r="H207" s="362"/>
      <c r="I207" s="362"/>
      <c r="J207" s="362"/>
      <c r="K207" s="362"/>
      <c r="L207" s="362"/>
      <c r="M207" s="362"/>
      <c r="N207" s="362"/>
      <c r="O207" s="363"/>
      <c r="P207" s="253" t="s">
        <v>72</v>
      </c>
      <c r="Q207" s="252">
        <v>811</v>
      </c>
      <c r="R207" s="251">
        <v>5</v>
      </c>
      <c r="S207" s="251">
        <v>2</v>
      </c>
      <c r="T207" s="250" t="s">
        <v>104</v>
      </c>
      <c r="U207" s="249">
        <v>800</v>
      </c>
      <c r="V207" s="248" t="s">
        <v>3</v>
      </c>
      <c r="W207" s="364"/>
      <c r="X207" s="365"/>
      <c r="Y207" s="247">
        <v>67702.850000000006</v>
      </c>
      <c r="Z207" s="247">
        <v>0</v>
      </c>
      <c r="AA207" s="246">
        <v>0</v>
      </c>
      <c r="AB207" s="245" t="s">
        <v>103</v>
      </c>
      <c r="AC207" s="244"/>
      <c r="AD207" s="243"/>
    </row>
    <row r="208" spans="1:30" ht="78.75">
      <c r="A208" s="254"/>
      <c r="B208" s="362">
        <v>800</v>
      </c>
      <c r="C208" s="362"/>
      <c r="D208" s="362"/>
      <c r="E208" s="362"/>
      <c r="F208" s="362"/>
      <c r="G208" s="362"/>
      <c r="H208" s="362"/>
      <c r="I208" s="362"/>
      <c r="J208" s="362"/>
      <c r="K208" s="362"/>
      <c r="L208" s="362"/>
      <c r="M208" s="362"/>
      <c r="N208" s="362"/>
      <c r="O208" s="363"/>
      <c r="P208" s="253" t="s">
        <v>83</v>
      </c>
      <c r="Q208" s="252">
        <v>811</v>
      </c>
      <c r="R208" s="251">
        <v>5</v>
      </c>
      <c r="S208" s="251">
        <v>2</v>
      </c>
      <c r="T208" s="250" t="s">
        <v>104</v>
      </c>
      <c r="U208" s="249">
        <v>810</v>
      </c>
      <c r="V208" s="248" t="s">
        <v>3</v>
      </c>
      <c r="W208" s="364"/>
      <c r="X208" s="365"/>
      <c r="Y208" s="247">
        <v>67702.850000000006</v>
      </c>
      <c r="Z208" s="247">
        <v>0</v>
      </c>
      <c r="AA208" s="246">
        <v>0</v>
      </c>
      <c r="AB208" s="245" t="s">
        <v>103</v>
      </c>
      <c r="AC208" s="244"/>
      <c r="AD208" s="243"/>
    </row>
    <row r="209" spans="1:30" ht="15.75">
      <c r="A209" s="254"/>
      <c r="B209" s="265"/>
      <c r="C209" s="264"/>
      <c r="D209" s="264"/>
      <c r="E209" s="263"/>
      <c r="F209" s="262"/>
      <c r="G209" s="366" t="s">
        <v>102</v>
      </c>
      <c r="H209" s="366"/>
      <c r="I209" s="366"/>
      <c r="J209" s="366"/>
      <c r="K209" s="366"/>
      <c r="L209" s="366"/>
      <c r="M209" s="366"/>
      <c r="N209" s="366"/>
      <c r="O209" s="367"/>
      <c r="P209" s="261" t="s">
        <v>101</v>
      </c>
      <c r="Q209" s="260">
        <v>811</v>
      </c>
      <c r="R209" s="259">
        <v>5</v>
      </c>
      <c r="S209" s="259">
        <v>2</v>
      </c>
      <c r="T209" s="258" t="s">
        <v>100</v>
      </c>
      <c r="U209" s="257" t="s">
        <v>5</v>
      </c>
      <c r="V209" s="248" t="s">
        <v>3</v>
      </c>
      <c r="W209" s="368"/>
      <c r="X209" s="369"/>
      <c r="Y209" s="256">
        <v>10228800</v>
      </c>
      <c r="Z209" s="256">
        <v>0</v>
      </c>
      <c r="AA209" s="255">
        <v>0</v>
      </c>
      <c r="AB209" s="245" t="s">
        <v>96</v>
      </c>
      <c r="AC209" s="244"/>
      <c r="AD209" s="243"/>
    </row>
    <row r="210" spans="1:30" ht="110.25">
      <c r="A210" s="254"/>
      <c r="B210" s="265"/>
      <c r="C210" s="264"/>
      <c r="D210" s="264"/>
      <c r="E210" s="263"/>
      <c r="F210" s="263"/>
      <c r="G210" s="263"/>
      <c r="H210" s="262"/>
      <c r="I210" s="370" t="s">
        <v>99</v>
      </c>
      <c r="J210" s="370"/>
      <c r="K210" s="370"/>
      <c r="L210" s="370"/>
      <c r="M210" s="370"/>
      <c r="N210" s="370"/>
      <c r="O210" s="371"/>
      <c r="P210" s="261" t="s">
        <v>98</v>
      </c>
      <c r="Q210" s="260">
        <v>811</v>
      </c>
      <c r="R210" s="259">
        <v>5</v>
      </c>
      <c r="S210" s="259">
        <v>2</v>
      </c>
      <c r="T210" s="258" t="s">
        <v>97</v>
      </c>
      <c r="U210" s="257" t="s">
        <v>5</v>
      </c>
      <c r="V210" s="248" t="s">
        <v>3</v>
      </c>
      <c r="W210" s="368"/>
      <c r="X210" s="369"/>
      <c r="Y210" s="256">
        <v>10228800</v>
      </c>
      <c r="Z210" s="256">
        <v>0</v>
      </c>
      <c r="AA210" s="255">
        <v>0</v>
      </c>
      <c r="AB210" s="245" t="s">
        <v>96</v>
      </c>
      <c r="AC210" s="244"/>
      <c r="AD210" s="243"/>
    </row>
    <row r="211" spans="1:30" ht="47.25">
      <c r="A211" s="254"/>
      <c r="B211" s="362">
        <v>400</v>
      </c>
      <c r="C211" s="362"/>
      <c r="D211" s="362"/>
      <c r="E211" s="362"/>
      <c r="F211" s="362"/>
      <c r="G211" s="362"/>
      <c r="H211" s="362"/>
      <c r="I211" s="362"/>
      <c r="J211" s="362"/>
      <c r="K211" s="362"/>
      <c r="L211" s="362"/>
      <c r="M211" s="362"/>
      <c r="N211" s="362"/>
      <c r="O211" s="363"/>
      <c r="P211" s="253" t="s">
        <v>74</v>
      </c>
      <c r="Q211" s="252">
        <v>811</v>
      </c>
      <c r="R211" s="251">
        <v>5</v>
      </c>
      <c r="S211" s="251">
        <v>2</v>
      </c>
      <c r="T211" s="250" t="s">
        <v>97</v>
      </c>
      <c r="U211" s="249">
        <v>400</v>
      </c>
      <c r="V211" s="248" t="s">
        <v>3</v>
      </c>
      <c r="W211" s="364"/>
      <c r="X211" s="365"/>
      <c r="Y211" s="247">
        <v>10228800</v>
      </c>
      <c r="Z211" s="247">
        <v>0</v>
      </c>
      <c r="AA211" s="246">
        <v>0</v>
      </c>
      <c r="AB211" s="245" t="s">
        <v>96</v>
      </c>
      <c r="AC211" s="244"/>
      <c r="AD211" s="243"/>
    </row>
    <row r="212" spans="1:30" ht="15.75">
      <c r="A212" s="254"/>
      <c r="B212" s="362">
        <v>400</v>
      </c>
      <c r="C212" s="362"/>
      <c r="D212" s="362"/>
      <c r="E212" s="362"/>
      <c r="F212" s="362"/>
      <c r="G212" s="362"/>
      <c r="H212" s="362"/>
      <c r="I212" s="362"/>
      <c r="J212" s="362"/>
      <c r="K212" s="362"/>
      <c r="L212" s="362"/>
      <c r="M212" s="362"/>
      <c r="N212" s="362"/>
      <c r="O212" s="363"/>
      <c r="P212" s="253" t="s">
        <v>73</v>
      </c>
      <c r="Q212" s="252">
        <v>811</v>
      </c>
      <c r="R212" s="251">
        <v>5</v>
      </c>
      <c r="S212" s="251">
        <v>2</v>
      </c>
      <c r="T212" s="250" t="s">
        <v>97</v>
      </c>
      <c r="U212" s="249">
        <v>410</v>
      </c>
      <c r="V212" s="248" t="s">
        <v>3</v>
      </c>
      <c r="W212" s="364"/>
      <c r="X212" s="365"/>
      <c r="Y212" s="247">
        <v>10228800</v>
      </c>
      <c r="Z212" s="247">
        <v>0</v>
      </c>
      <c r="AA212" s="246">
        <v>0</v>
      </c>
      <c r="AB212" s="245" t="s">
        <v>96</v>
      </c>
      <c r="AC212" s="244"/>
      <c r="AD212" s="243"/>
    </row>
    <row r="213" spans="1:30" ht="15.75">
      <c r="A213" s="254"/>
      <c r="B213" s="372" t="s">
        <v>95</v>
      </c>
      <c r="C213" s="372"/>
      <c r="D213" s="372"/>
      <c r="E213" s="372"/>
      <c r="F213" s="372"/>
      <c r="G213" s="372"/>
      <c r="H213" s="372"/>
      <c r="I213" s="372"/>
      <c r="J213" s="372"/>
      <c r="K213" s="372"/>
      <c r="L213" s="372"/>
      <c r="M213" s="372"/>
      <c r="N213" s="372"/>
      <c r="O213" s="373"/>
      <c r="P213" s="261" t="s">
        <v>95</v>
      </c>
      <c r="Q213" s="260">
        <v>811</v>
      </c>
      <c r="R213" s="259">
        <v>5</v>
      </c>
      <c r="S213" s="259">
        <v>3</v>
      </c>
      <c r="T213" s="258" t="s">
        <v>5</v>
      </c>
      <c r="U213" s="257" t="s">
        <v>5</v>
      </c>
      <c r="V213" s="248">
        <v>0</v>
      </c>
      <c r="W213" s="368"/>
      <c r="X213" s="369"/>
      <c r="Y213" s="256">
        <v>62191098.700000003</v>
      </c>
      <c r="Z213" s="256">
        <v>68283561</v>
      </c>
      <c r="AA213" s="255">
        <v>73360359</v>
      </c>
      <c r="AB213" s="245" t="s">
        <v>77</v>
      </c>
      <c r="AC213" s="244"/>
      <c r="AD213" s="243"/>
    </row>
    <row r="214" spans="1:30" ht="78.75">
      <c r="A214" s="254"/>
      <c r="B214" s="265"/>
      <c r="C214" s="264"/>
      <c r="D214" s="266"/>
      <c r="E214" s="366" t="s">
        <v>94</v>
      </c>
      <c r="F214" s="366"/>
      <c r="G214" s="366"/>
      <c r="H214" s="366"/>
      <c r="I214" s="366"/>
      <c r="J214" s="366"/>
      <c r="K214" s="366"/>
      <c r="L214" s="366"/>
      <c r="M214" s="366"/>
      <c r="N214" s="366"/>
      <c r="O214" s="367"/>
      <c r="P214" s="328" t="s">
        <v>566</v>
      </c>
      <c r="Q214" s="260">
        <v>811</v>
      </c>
      <c r="R214" s="259">
        <v>5</v>
      </c>
      <c r="S214" s="259">
        <v>3</v>
      </c>
      <c r="T214" s="258" t="s">
        <v>93</v>
      </c>
      <c r="U214" s="257" t="s">
        <v>5</v>
      </c>
      <c r="V214" s="248" t="s">
        <v>3</v>
      </c>
      <c r="W214" s="368"/>
      <c r="X214" s="369"/>
      <c r="Y214" s="256">
        <v>667017.78</v>
      </c>
      <c r="Z214" s="256">
        <v>0</v>
      </c>
      <c r="AA214" s="255">
        <v>0</v>
      </c>
      <c r="AB214" s="245" t="s">
        <v>57</v>
      </c>
      <c r="AC214" s="244"/>
      <c r="AD214" s="243"/>
    </row>
    <row r="215" spans="1:30" ht="78.75">
      <c r="A215" s="254"/>
      <c r="B215" s="265"/>
      <c r="C215" s="264"/>
      <c r="D215" s="264"/>
      <c r="E215" s="263"/>
      <c r="F215" s="263"/>
      <c r="G215" s="263"/>
      <c r="H215" s="262"/>
      <c r="I215" s="370" t="s">
        <v>92</v>
      </c>
      <c r="J215" s="370"/>
      <c r="K215" s="370"/>
      <c r="L215" s="370"/>
      <c r="M215" s="370"/>
      <c r="N215" s="370"/>
      <c r="O215" s="371"/>
      <c r="P215" s="328" t="s">
        <v>567</v>
      </c>
      <c r="Q215" s="260">
        <v>811</v>
      </c>
      <c r="R215" s="259">
        <v>5</v>
      </c>
      <c r="S215" s="259">
        <v>3</v>
      </c>
      <c r="T215" s="258" t="s">
        <v>91</v>
      </c>
      <c r="U215" s="257" t="s">
        <v>5</v>
      </c>
      <c r="V215" s="248" t="s">
        <v>3</v>
      </c>
      <c r="W215" s="368"/>
      <c r="X215" s="369"/>
      <c r="Y215" s="256">
        <v>667017.78</v>
      </c>
      <c r="Z215" s="256">
        <v>0</v>
      </c>
      <c r="AA215" s="255">
        <v>0</v>
      </c>
      <c r="AB215" s="245" t="s">
        <v>57</v>
      </c>
      <c r="AC215" s="244"/>
      <c r="AD215" s="243"/>
    </row>
    <row r="216" spans="1:30" ht="31.5">
      <c r="A216" s="254"/>
      <c r="B216" s="362">
        <v>200</v>
      </c>
      <c r="C216" s="362"/>
      <c r="D216" s="362"/>
      <c r="E216" s="362"/>
      <c r="F216" s="362"/>
      <c r="G216" s="362"/>
      <c r="H216" s="362"/>
      <c r="I216" s="362"/>
      <c r="J216" s="362"/>
      <c r="K216" s="362"/>
      <c r="L216" s="362"/>
      <c r="M216" s="362"/>
      <c r="N216" s="362"/>
      <c r="O216" s="363"/>
      <c r="P216" s="253" t="s">
        <v>26</v>
      </c>
      <c r="Q216" s="252">
        <v>811</v>
      </c>
      <c r="R216" s="251">
        <v>5</v>
      </c>
      <c r="S216" s="251">
        <v>3</v>
      </c>
      <c r="T216" s="250" t="s">
        <v>91</v>
      </c>
      <c r="U216" s="249">
        <v>200</v>
      </c>
      <c r="V216" s="248" t="s">
        <v>3</v>
      </c>
      <c r="W216" s="364"/>
      <c r="X216" s="365"/>
      <c r="Y216" s="247">
        <v>667017.78</v>
      </c>
      <c r="Z216" s="247">
        <v>0</v>
      </c>
      <c r="AA216" s="246">
        <v>0</v>
      </c>
      <c r="AB216" s="245" t="s">
        <v>57</v>
      </c>
      <c r="AC216" s="244"/>
      <c r="AD216" s="243"/>
    </row>
    <row r="217" spans="1:30" ht="47.25">
      <c r="A217" s="254"/>
      <c r="B217" s="362">
        <v>200</v>
      </c>
      <c r="C217" s="362"/>
      <c r="D217" s="362"/>
      <c r="E217" s="362"/>
      <c r="F217" s="362"/>
      <c r="G217" s="362"/>
      <c r="H217" s="362"/>
      <c r="I217" s="362"/>
      <c r="J217" s="362"/>
      <c r="K217" s="362"/>
      <c r="L217" s="362"/>
      <c r="M217" s="362"/>
      <c r="N217" s="362"/>
      <c r="O217" s="363"/>
      <c r="P217" s="253" t="s">
        <v>25</v>
      </c>
      <c r="Q217" s="252">
        <v>811</v>
      </c>
      <c r="R217" s="251">
        <v>5</v>
      </c>
      <c r="S217" s="251">
        <v>3</v>
      </c>
      <c r="T217" s="250" t="s">
        <v>91</v>
      </c>
      <c r="U217" s="249">
        <v>240</v>
      </c>
      <c r="V217" s="248" t="s">
        <v>3</v>
      </c>
      <c r="W217" s="364"/>
      <c r="X217" s="365"/>
      <c r="Y217" s="247">
        <v>667017.78</v>
      </c>
      <c r="Z217" s="247">
        <v>0</v>
      </c>
      <c r="AA217" s="246">
        <v>0</v>
      </c>
      <c r="AB217" s="245" t="s">
        <v>57</v>
      </c>
      <c r="AC217" s="244"/>
      <c r="AD217" s="243"/>
    </row>
    <row r="218" spans="1:30" ht="63">
      <c r="A218" s="254"/>
      <c r="B218" s="265"/>
      <c r="C218" s="264"/>
      <c r="D218" s="266"/>
      <c r="E218" s="366" t="s">
        <v>90</v>
      </c>
      <c r="F218" s="366"/>
      <c r="G218" s="366"/>
      <c r="H218" s="366"/>
      <c r="I218" s="366"/>
      <c r="J218" s="366"/>
      <c r="K218" s="366"/>
      <c r="L218" s="366"/>
      <c r="M218" s="366"/>
      <c r="N218" s="366"/>
      <c r="O218" s="367"/>
      <c r="P218" s="328" t="s">
        <v>568</v>
      </c>
      <c r="Q218" s="260">
        <v>811</v>
      </c>
      <c r="R218" s="259">
        <v>5</v>
      </c>
      <c r="S218" s="259">
        <v>3</v>
      </c>
      <c r="T218" s="258" t="s">
        <v>89</v>
      </c>
      <c r="U218" s="257" t="s">
        <v>5</v>
      </c>
      <c r="V218" s="248" t="s">
        <v>3</v>
      </c>
      <c r="W218" s="368"/>
      <c r="X218" s="369"/>
      <c r="Y218" s="256">
        <v>34785901.950000003</v>
      </c>
      <c r="Z218" s="256">
        <v>34095625</v>
      </c>
      <c r="AA218" s="255">
        <v>34095625</v>
      </c>
      <c r="AB218" s="245" t="s">
        <v>78</v>
      </c>
      <c r="AC218" s="244"/>
      <c r="AD218" s="243"/>
    </row>
    <row r="219" spans="1:30" ht="31.5">
      <c r="A219" s="254"/>
      <c r="B219" s="265"/>
      <c r="C219" s="264"/>
      <c r="D219" s="264"/>
      <c r="E219" s="263"/>
      <c r="F219" s="262"/>
      <c r="G219" s="366" t="s">
        <v>88</v>
      </c>
      <c r="H219" s="366"/>
      <c r="I219" s="366"/>
      <c r="J219" s="366"/>
      <c r="K219" s="366"/>
      <c r="L219" s="366"/>
      <c r="M219" s="366"/>
      <c r="N219" s="366"/>
      <c r="O219" s="367"/>
      <c r="P219" s="261" t="s">
        <v>87</v>
      </c>
      <c r="Q219" s="260">
        <v>811</v>
      </c>
      <c r="R219" s="259">
        <v>5</v>
      </c>
      <c r="S219" s="259">
        <v>3</v>
      </c>
      <c r="T219" s="258" t="s">
        <v>86</v>
      </c>
      <c r="U219" s="257" t="s">
        <v>5</v>
      </c>
      <c r="V219" s="248" t="s">
        <v>3</v>
      </c>
      <c r="W219" s="368"/>
      <c r="X219" s="369"/>
      <c r="Y219" s="256">
        <v>34785901.950000003</v>
      </c>
      <c r="Z219" s="256">
        <v>34095625</v>
      </c>
      <c r="AA219" s="255">
        <v>34095625</v>
      </c>
      <c r="AB219" s="245" t="s">
        <v>78</v>
      </c>
      <c r="AC219" s="244"/>
      <c r="AD219" s="243"/>
    </row>
    <row r="220" spans="1:30" ht="126">
      <c r="A220" s="254"/>
      <c r="B220" s="265"/>
      <c r="C220" s="264"/>
      <c r="D220" s="264"/>
      <c r="E220" s="263"/>
      <c r="F220" s="263"/>
      <c r="G220" s="263"/>
      <c r="H220" s="262"/>
      <c r="I220" s="370" t="s">
        <v>85</v>
      </c>
      <c r="J220" s="370"/>
      <c r="K220" s="370"/>
      <c r="L220" s="370"/>
      <c r="M220" s="370"/>
      <c r="N220" s="370"/>
      <c r="O220" s="371"/>
      <c r="P220" s="261" t="s">
        <v>84</v>
      </c>
      <c r="Q220" s="260">
        <v>811</v>
      </c>
      <c r="R220" s="259">
        <v>5</v>
      </c>
      <c r="S220" s="259">
        <v>3</v>
      </c>
      <c r="T220" s="258" t="s">
        <v>82</v>
      </c>
      <c r="U220" s="257" t="s">
        <v>5</v>
      </c>
      <c r="V220" s="248" t="s">
        <v>3</v>
      </c>
      <c r="W220" s="368"/>
      <c r="X220" s="369"/>
      <c r="Y220" s="256">
        <v>4243750</v>
      </c>
      <c r="Z220" s="256">
        <v>4243750</v>
      </c>
      <c r="AA220" s="255">
        <v>4243750</v>
      </c>
      <c r="AB220" s="245" t="s">
        <v>78</v>
      </c>
      <c r="AC220" s="244"/>
      <c r="AD220" s="243"/>
    </row>
    <row r="221" spans="1:30" ht="15.75">
      <c r="A221" s="254"/>
      <c r="B221" s="362">
        <v>800</v>
      </c>
      <c r="C221" s="362"/>
      <c r="D221" s="362"/>
      <c r="E221" s="362"/>
      <c r="F221" s="362"/>
      <c r="G221" s="362"/>
      <c r="H221" s="362"/>
      <c r="I221" s="362"/>
      <c r="J221" s="362"/>
      <c r="K221" s="362"/>
      <c r="L221" s="362"/>
      <c r="M221" s="362"/>
      <c r="N221" s="362"/>
      <c r="O221" s="363"/>
      <c r="P221" s="253" t="s">
        <v>72</v>
      </c>
      <c r="Q221" s="252">
        <v>811</v>
      </c>
      <c r="R221" s="251">
        <v>5</v>
      </c>
      <c r="S221" s="251">
        <v>3</v>
      </c>
      <c r="T221" s="250" t="s">
        <v>82</v>
      </c>
      <c r="U221" s="249">
        <v>800</v>
      </c>
      <c r="V221" s="248" t="s">
        <v>3</v>
      </c>
      <c r="W221" s="364"/>
      <c r="X221" s="365"/>
      <c r="Y221" s="247">
        <v>4243750</v>
      </c>
      <c r="Z221" s="247">
        <v>4243750</v>
      </c>
      <c r="AA221" s="246">
        <v>4243750</v>
      </c>
      <c r="AB221" s="245" t="s">
        <v>78</v>
      </c>
      <c r="AC221" s="244"/>
      <c r="AD221" s="243"/>
    </row>
    <row r="222" spans="1:30" ht="78.75">
      <c r="A222" s="254"/>
      <c r="B222" s="362">
        <v>800</v>
      </c>
      <c r="C222" s="362"/>
      <c r="D222" s="362"/>
      <c r="E222" s="362"/>
      <c r="F222" s="362"/>
      <c r="G222" s="362"/>
      <c r="H222" s="362"/>
      <c r="I222" s="362"/>
      <c r="J222" s="362"/>
      <c r="K222" s="362"/>
      <c r="L222" s="362"/>
      <c r="M222" s="362"/>
      <c r="N222" s="362"/>
      <c r="O222" s="363"/>
      <c r="P222" s="253" t="s">
        <v>83</v>
      </c>
      <c r="Q222" s="252">
        <v>811</v>
      </c>
      <c r="R222" s="251">
        <v>5</v>
      </c>
      <c r="S222" s="251">
        <v>3</v>
      </c>
      <c r="T222" s="250" t="s">
        <v>82</v>
      </c>
      <c r="U222" s="249">
        <v>810</v>
      </c>
      <c r="V222" s="248" t="s">
        <v>3</v>
      </c>
      <c r="W222" s="364"/>
      <c r="X222" s="365"/>
      <c r="Y222" s="247">
        <v>4243750</v>
      </c>
      <c r="Z222" s="247">
        <v>4243750</v>
      </c>
      <c r="AA222" s="246">
        <v>4243750</v>
      </c>
      <c r="AB222" s="245" t="s">
        <v>78</v>
      </c>
      <c r="AC222" s="244"/>
      <c r="AD222" s="243"/>
    </row>
    <row r="223" spans="1:30" ht="126">
      <c r="A223" s="254"/>
      <c r="B223" s="265"/>
      <c r="C223" s="264"/>
      <c r="D223" s="264"/>
      <c r="E223" s="263"/>
      <c r="F223" s="263"/>
      <c r="G223" s="263"/>
      <c r="H223" s="262"/>
      <c r="I223" s="370" t="s">
        <v>81</v>
      </c>
      <c r="J223" s="370"/>
      <c r="K223" s="370"/>
      <c r="L223" s="370"/>
      <c r="M223" s="370"/>
      <c r="N223" s="370"/>
      <c r="O223" s="371"/>
      <c r="P223" s="261" t="s">
        <v>80</v>
      </c>
      <c r="Q223" s="260">
        <v>811</v>
      </c>
      <c r="R223" s="259">
        <v>5</v>
      </c>
      <c r="S223" s="259">
        <v>3</v>
      </c>
      <c r="T223" s="258" t="s">
        <v>79</v>
      </c>
      <c r="U223" s="257" t="s">
        <v>5</v>
      </c>
      <c r="V223" s="248" t="s">
        <v>3</v>
      </c>
      <c r="W223" s="368"/>
      <c r="X223" s="369"/>
      <c r="Y223" s="256">
        <v>30542151.949999999</v>
      </c>
      <c r="Z223" s="256">
        <v>29851875</v>
      </c>
      <c r="AA223" s="255">
        <v>29851875</v>
      </c>
      <c r="AB223" s="245" t="s">
        <v>78</v>
      </c>
      <c r="AC223" s="244"/>
      <c r="AD223" s="243"/>
    </row>
    <row r="224" spans="1:30" ht="31.5">
      <c r="A224" s="254"/>
      <c r="B224" s="362">
        <v>200</v>
      </c>
      <c r="C224" s="362"/>
      <c r="D224" s="362"/>
      <c r="E224" s="362"/>
      <c r="F224" s="362"/>
      <c r="G224" s="362"/>
      <c r="H224" s="362"/>
      <c r="I224" s="362"/>
      <c r="J224" s="362"/>
      <c r="K224" s="362"/>
      <c r="L224" s="362"/>
      <c r="M224" s="362"/>
      <c r="N224" s="362"/>
      <c r="O224" s="363"/>
      <c r="P224" s="253" t="s">
        <v>26</v>
      </c>
      <c r="Q224" s="252">
        <v>811</v>
      </c>
      <c r="R224" s="251">
        <v>5</v>
      </c>
      <c r="S224" s="251">
        <v>3</v>
      </c>
      <c r="T224" s="250" t="s">
        <v>79</v>
      </c>
      <c r="U224" s="249">
        <v>200</v>
      </c>
      <c r="V224" s="248" t="s">
        <v>3</v>
      </c>
      <c r="W224" s="364"/>
      <c r="X224" s="365"/>
      <c r="Y224" s="247">
        <v>30542151.949999999</v>
      </c>
      <c r="Z224" s="247">
        <v>29851875</v>
      </c>
      <c r="AA224" s="246">
        <v>29851875</v>
      </c>
      <c r="AB224" s="245" t="s">
        <v>78</v>
      </c>
      <c r="AC224" s="244"/>
      <c r="AD224" s="243"/>
    </row>
    <row r="225" spans="1:30" ht="47.25">
      <c r="A225" s="254"/>
      <c r="B225" s="362">
        <v>200</v>
      </c>
      <c r="C225" s="362"/>
      <c r="D225" s="362"/>
      <c r="E225" s="362"/>
      <c r="F225" s="362"/>
      <c r="G225" s="362"/>
      <c r="H225" s="362"/>
      <c r="I225" s="362"/>
      <c r="J225" s="362"/>
      <c r="K225" s="362"/>
      <c r="L225" s="362"/>
      <c r="M225" s="362"/>
      <c r="N225" s="362"/>
      <c r="O225" s="363"/>
      <c r="P225" s="253" t="s">
        <v>25</v>
      </c>
      <c r="Q225" s="252">
        <v>811</v>
      </c>
      <c r="R225" s="251">
        <v>5</v>
      </c>
      <c r="S225" s="251">
        <v>3</v>
      </c>
      <c r="T225" s="250" t="s">
        <v>79</v>
      </c>
      <c r="U225" s="249">
        <v>240</v>
      </c>
      <c r="V225" s="248" t="s">
        <v>3</v>
      </c>
      <c r="W225" s="364"/>
      <c r="X225" s="365"/>
      <c r="Y225" s="247">
        <v>30542151.949999999</v>
      </c>
      <c r="Z225" s="247">
        <v>29851875</v>
      </c>
      <c r="AA225" s="246">
        <v>29851875</v>
      </c>
      <c r="AB225" s="245" t="s">
        <v>78</v>
      </c>
      <c r="AC225" s="244"/>
      <c r="AD225" s="243"/>
    </row>
    <row r="226" spans="1:30" ht="31.5">
      <c r="A226" s="254"/>
      <c r="B226" s="265"/>
      <c r="C226" s="264"/>
      <c r="D226" s="266"/>
      <c r="E226" s="366" t="s">
        <v>13</v>
      </c>
      <c r="F226" s="366"/>
      <c r="G226" s="366"/>
      <c r="H226" s="366"/>
      <c r="I226" s="366"/>
      <c r="J226" s="366"/>
      <c r="K226" s="366"/>
      <c r="L226" s="366"/>
      <c r="M226" s="366"/>
      <c r="N226" s="366"/>
      <c r="O226" s="367"/>
      <c r="P226" s="261" t="s">
        <v>12</v>
      </c>
      <c r="Q226" s="260">
        <v>811</v>
      </c>
      <c r="R226" s="259">
        <v>5</v>
      </c>
      <c r="S226" s="259">
        <v>3</v>
      </c>
      <c r="T226" s="258" t="s">
        <v>11</v>
      </c>
      <c r="U226" s="257" t="s">
        <v>5</v>
      </c>
      <c r="V226" s="248" t="s">
        <v>3</v>
      </c>
      <c r="W226" s="368"/>
      <c r="X226" s="369"/>
      <c r="Y226" s="256">
        <v>26738178.969999999</v>
      </c>
      <c r="Z226" s="256">
        <v>34187936</v>
      </c>
      <c r="AA226" s="255">
        <v>39264734</v>
      </c>
      <c r="AB226" s="245" t="s">
        <v>77</v>
      </c>
      <c r="AC226" s="244"/>
      <c r="AD226" s="243"/>
    </row>
    <row r="227" spans="1:30" ht="15.75">
      <c r="A227" s="254"/>
      <c r="B227" s="265"/>
      <c r="C227" s="264"/>
      <c r="D227" s="264"/>
      <c r="E227" s="263"/>
      <c r="F227" s="263"/>
      <c r="G227" s="263"/>
      <c r="H227" s="262"/>
      <c r="I227" s="370" t="s">
        <v>76</v>
      </c>
      <c r="J227" s="370"/>
      <c r="K227" s="370"/>
      <c r="L227" s="370"/>
      <c r="M227" s="370"/>
      <c r="N227" s="370"/>
      <c r="O227" s="371"/>
      <c r="P227" s="261" t="s">
        <v>75</v>
      </c>
      <c r="Q227" s="260">
        <v>811</v>
      </c>
      <c r="R227" s="259">
        <v>5</v>
      </c>
      <c r="S227" s="259">
        <v>3</v>
      </c>
      <c r="T227" s="258" t="s">
        <v>70</v>
      </c>
      <c r="U227" s="257" t="s">
        <v>5</v>
      </c>
      <c r="V227" s="248" t="s">
        <v>3</v>
      </c>
      <c r="W227" s="368"/>
      <c r="X227" s="369"/>
      <c r="Y227" s="256">
        <v>8453209.6999999993</v>
      </c>
      <c r="Z227" s="256">
        <v>9374500</v>
      </c>
      <c r="AA227" s="255">
        <v>9374500</v>
      </c>
      <c r="AB227" s="245" t="s">
        <v>57</v>
      </c>
      <c r="AC227" s="244"/>
      <c r="AD227" s="243"/>
    </row>
    <row r="228" spans="1:30" ht="31.5">
      <c r="A228" s="254"/>
      <c r="B228" s="362">
        <v>200</v>
      </c>
      <c r="C228" s="362"/>
      <c r="D228" s="362"/>
      <c r="E228" s="362"/>
      <c r="F228" s="362"/>
      <c r="G228" s="362"/>
      <c r="H228" s="362"/>
      <c r="I228" s="362"/>
      <c r="J228" s="362"/>
      <c r="K228" s="362"/>
      <c r="L228" s="362"/>
      <c r="M228" s="362"/>
      <c r="N228" s="362"/>
      <c r="O228" s="363"/>
      <c r="P228" s="253" t="s">
        <v>26</v>
      </c>
      <c r="Q228" s="252">
        <v>811</v>
      </c>
      <c r="R228" s="251">
        <v>5</v>
      </c>
      <c r="S228" s="251">
        <v>3</v>
      </c>
      <c r="T228" s="250" t="s">
        <v>70</v>
      </c>
      <c r="U228" s="249">
        <v>200</v>
      </c>
      <c r="V228" s="248" t="s">
        <v>3</v>
      </c>
      <c r="W228" s="364"/>
      <c r="X228" s="365"/>
      <c r="Y228" s="247">
        <v>4868997.8</v>
      </c>
      <c r="Z228" s="247">
        <v>4374500</v>
      </c>
      <c r="AA228" s="246">
        <v>4374500</v>
      </c>
      <c r="AB228" s="245" t="s">
        <v>57</v>
      </c>
      <c r="AC228" s="244"/>
      <c r="AD228" s="243"/>
    </row>
    <row r="229" spans="1:30" ht="47.25">
      <c r="A229" s="254"/>
      <c r="B229" s="362">
        <v>200</v>
      </c>
      <c r="C229" s="362"/>
      <c r="D229" s="362"/>
      <c r="E229" s="362"/>
      <c r="F229" s="362"/>
      <c r="G229" s="362"/>
      <c r="H229" s="362"/>
      <c r="I229" s="362"/>
      <c r="J229" s="362"/>
      <c r="K229" s="362"/>
      <c r="L229" s="362"/>
      <c r="M229" s="362"/>
      <c r="N229" s="362"/>
      <c r="O229" s="363"/>
      <c r="P229" s="253" t="s">
        <v>25</v>
      </c>
      <c r="Q229" s="252">
        <v>811</v>
      </c>
      <c r="R229" s="251">
        <v>5</v>
      </c>
      <c r="S229" s="251">
        <v>3</v>
      </c>
      <c r="T229" s="250" t="s">
        <v>70</v>
      </c>
      <c r="U229" s="249">
        <v>240</v>
      </c>
      <c r="V229" s="248" t="s">
        <v>3</v>
      </c>
      <c r="W229" s="364"/>
      <c r="X229" s="365"/>
      <c r="Y229" s="247">
        <v>4868997.8</v>
      </c>
      <c r="Z229" s="247">
        <v>4374500</v>
      </c>
      <c r="AA229" s="246">
        <v>4374500</v>
      </c>
      <c r="AB229" s="245" t="s">
        <v>57</v>
      </c>
      <c r="AC229" s="244"/>
      <c r="AD229" s="243"/>
    </row>
    <row r="230" spans="1:30" ht="47.25">
      <c r="A230" s="254"/>
      <c r="B230" s="362">
        <v>400</v>
      </c>
      <c r="C230" s="362"/>
      <c r="D230" s="362"/>
      <c r="E230" s="362"/>
      <c r="F230" s="362"/>
      <c r="G230" s="362"/>
      <c r="H230" s="362"/>
      <c r="I230" s="362"/>
      <c r="J230" s="362"/>
      <c r="K230" s="362"/>
      <c r="L230" s="362"/>
      <c r="M230" s="362"/>
      <c r="N230" s="362"/>
      <c r="O230" s="363"/>
      <c r="P230" s="253" t="s">
        <v>74</v>
      </c>
      <c r="Q230" s="252">
        <v>811</v>
      </c>
      <c r="R230" s="251">
        <v>5</v>
      </c>
      <c r="S230" s="251">
        <v>3</v>
      </c>
      <c r="T230" s="250" t="s">
        <v>70</v>
      </c>
      <c r="U230" s="249">
        <v>400</v>
      </c>
      <c r="V230" s="248" t="s">
        <v>3</v>
      </c>
      <c r="W230" s="364"/>
      <c r="X230" s="365"/>
      <c r="Y230" s="247">
        <v>3542232.9</v>
      </c>
      <c r="Z230" s="247">
        <v>5000000</v>
      </c>
      <c r="AA230" s="246">
        <v>5000000</v>
      </c>
      <c r="AB230" s="245" t="s">
        <v>57</v>
      </c>
      <c r="AC230" s="244"/>
      <c r="AD230" s="243"/>
    </row>
    <row r="231" spans="1:30" ht="15.75">
      <c r="A231" s="254"/>
      <c r="B231" s="362">
        <v>400</v>
      </c>
      <c r="C231" s="362"/>
      <c r="D231" s="362"/>
      <c r="E231" s="362"/>
      <c r="F231" s="362"/>
      <c r="G231" s="362"/>
      <c r="H231" s="362"/>
      <c r="I231" s="362"/>
      <c r="J231" s="362"/>
      <c r="K231" s="362"/>
      <c r="L231" s="362"/>
      <c r="M231" s="362"/>
      <c r="N231" s="362"/>
      <c r="O231" s="363"/>
      <c r="P231" s="253" t="s">
        <v>73</v>
      </c>
      <c r="Q231" s="252">
        <v>811</v>
      </c>
      <c r="R231" s="251">
        <v>5</v>
      </c>
      <c r="S231" s="251">
        <v>3</v>
      </c>
      <c r="T231" s="250" t="s">
        <v>70</v>
      </c>
      <c r="U231" s="249">
        <v>410</v>
      </c>
      <c r="V231" s="248" t="s">
        <v>3</v>
      </c>
      <c r="W231" s="364"/>
      <c r="X231" s="365"/>
      <c r="Y231" s="247">
        <v>3542232.9</v>
      </c>
      <c r="Z231" s="247">
        <v>5000000</v>
      </c>
      <c r="AA231" s="246">
        <v>5000000</v>
      </c>
      <c r="AB231" s="245" t="s">
        <v>57</v>
      </c>
      <c r="AC231" s="244"/>
      <c r="AD231" s="243"/>
    </row>
    <row r="232" spans="1:30" ht="15.75">
      <c r="A232" s="254"/>
      <c r="B232" s="362">
        <v>800</v>
      </c>
      <c r="C232" s="362"/>
      <c r="D232" s="362"/>
      <c r="E232" s="362"/>
      <c r="F232" s="362"/>
      <c r="G232" s="362"/>
      <c r="H232" s="362"/>
      <c r="I232" s="362"/>
      <c r="J232" s="362"/>
      <c r="K232" s="362"/>
      <c r="L232" s="362"/>
      <c r="M232" s="362"/>
      <c r="N232" s="362"/>
      <c r="O232" s="363"/>
      <c r="P232" s="253" t="s">
        <v>72</v>
      </c>
      <c r="Q232" s="252">
        <v>811</v>
      </c>
      <c r="R232" s="251">
        <v>5</v>
      </c>
      <c r="S232" s="251">
        <v>3</v>
      </c>
      <c r="T232" s="250" t="s">
        <v>70</v>
      </c>
      <c r="U232" s="249">
        <v>800</v>
      </c>
      <c r="V232" s="248" t="s">
        <v>3</v>
      </c>
      <c r="W232" s="364"/>
      <c r="X232" s="365"/>
      <c r="Y232" s="247">
        <v>41979</v>
      </c>
      <c r="Z232" s="247">
        <v>0</v>
      </c>
      <c r="AA232" s="246">
        <v>0</v>
      </c>
      <c r="AB232" s="245" t="s">
        <v>57</v>
      </c>
      <c r="AC232" s="244"/>
      <c r="AD232" s="243"/>
    </row>
    <row r="233" spans="1:30" ht="15.75">
      <c r="A233" s="254"/>
      <c r="B233" s="362">
        <v>800</v>
      </c>
      <c r="C233" s="362"/>
      <c r="D233" s="362"/>
      <c r="E233" s="362"/>
      <c r="F233" s="362"/>
      <c r="G233" s="362"/>
      <c r="H233" s="362"/>
      <c r="I233" s="362"/>
      <c r="J233" s="362"/>
      <c r="K233" s="362"/>
      <c r="L233" s="362"/>
      <c r="M233" s="362"/>
      <c r="N233" s="362"/>
      <c r="O233" s="363"/>
      <c r="P233" s="253" t="s">
        <v>71</v>
      </c>
      <c r="Q233" s="252">
        <v>811</v>
      </c>
      <c r="R233" s="251">
        <v>5</v>
      </c>
      <c r="S233" s="251">
        <v>3</v>
      </c>
      <c r="T233" s="250" t="s">
        <v>70</v>
      </c>
      <c r="U233" s="249">
        <v>850</v>
      </c>
      <c r="V233" s="248" t="s">
        <v>3</v>
      </c>
      <c r="W233" s="364"/>
      <c r="X233" s="365"/>
      <c r="Y233" s="247">
        <v>41979</v>
      </c>
      <c r="Z233" s="247">
        <v>0</v>
      </c>
      <c r="AA233" s="246">
        <v>0</v>
      </c>
      <c r="AB233" s="245" t="s">
        <v>57</v>
      </c>
      <c r="AC233" s="244"/>
      <c r="AD233" s="243"/>
    </row>
    <row r="234" spans="1:30" ht="15.75">
      <c r="A234" s="254"/>
      <c r="B234" s="265"/>
      <c r="C234" s="264"/>
      <c r="D234" s="264"/>
      <c r="E234" s="263"/>
      <c r="F234" s="263"/>
      <c r="G234" s="263"/>
      <c r="H234" s="262"/>
      <c r="I234" s="370" t="s">
        <v>69</v>
      </c>
      <c r="J234" s="370"/>
      <c r="K234" s="370"/>
      <c r="L234" s="370"/>
      <c r="M234" s="370"/>
      <c r="N234" s="370"/>
      <c r="O234" s="371"/>
      <c r="P234" s="261" t="s">
        <v>68</v>
      </c>
      <c r="Q234" s="260">
        <v>811</v>
      </c>
      <c r="R234" s="259">
        <v>5</v>
      </c>
      <c r="S234" s="259">
        <v>3</v>
      </c>
      <c r="T234" s="258" t="s">
        <v>67</v>
      </c>
      <c r="U234" s="257" t="s">
        <v>5</v>
      </c>
      <c r="V234" s="248" t="s">
        <v>3</v>
      </c>
      <c r="W234" s="368"/>
      <c r="X234" s="369"/>
      <c r="Y234" s="256">
        <v>508000</v>
      </c>
      <c r="Z234" s="256">
        <v>508000</v>
      </c>
      <c r="AA234" s="255">
        <v>508000</v>
      </c>
      <c r="AB234" s="245" t="s">
        <v>57</v>
      </c>
      <c r="AC234" s="244"/>
      <c r="AD234" s="243"/>
    </row>
    <row r="235" spans="1:30" ht="31.5">
      <c r="A235" s="254"/>
      <c r="B235" s="362">
        <v>200</v>
      </c>
      <c r="C235" s="362"/>
      <c r="D235" s="362"/>
      <c r="E235" s="362"/>
      <c r="F235" s="362"/>
      <c r="G235" s="362"/>
      <c r="H235" s="362"/>
      <c r="I235" s="362"/>
      <c r="J235" s="362"/>
      <c r="K235" s="362"/>
      <c r="L235" s="362"/>
      <c r="M235" s="362"/>
      <c r="N235" s="362"/>
      <c r="O235" s="363"/>
      <c r="P235" s="253" t="s">
        <v>26</v>
      </c>
      <c r="Q235" s="252">
        <v>811</v>
      </c>
      <c r="R235" s="251">
        <v>5</v>
      </c>
      <c r="S235" s="251">
        <v>3</v>
      </c>
      <c r="T235" s="250" t="s">
        <v>67</v>
      </c>
      <c r="U235" s="249">
        <v>200</v>
      </c>
      <c r="V235" s="248" t="s">
        <v>3</v>
      </c>
      <c r="W235" s="364"/>
      <c r="X235" s="365"/>
      <c r="Y235" s="247">
        <v>508000</v>
      </c>
      <c r="Z235" s="247">
        <v>508000</v>
      </c>
      <c r="AA235" s="246">
        <v>508000</v>
      </c>
      <c r="AB235" s="245" t="s">
        <v>57</v>
      </c>
      <c r="AC235" s="244"/>
      <c r="AD235" s="243"/>
    </row>
    <row r="236" spans="1:30" ht="47.25">
      <c r="A236" s="254"/>
      <c r="B236" s="362">
        <v>200</v>
      </c>
      <c r="C236" s="362"/>
      <c r="D236" s="362"/>
      <c r="E236" s="362"/>
      <c r="F236" s="362"/>
      <c r="G236" s="362"/>
      <c r="H236" s="362"/>
      <c r="I236" s="362"/>
      <c r="J236" s="362"/>
      <c r="K236" s="362"/>
      <c r="L236" s="362"/>
      <c r="M236" s="362"/>
      <c r="N236" s="362"/>
      <c r="O236" s="363"/>
      <c r="P236" s="253" t="s">
        <v>25</v>
      </c>
      <c r="Q236" s="252">
        <v>811</v>
      </c>
      <c r="R236" s="251">
        <v>5</v>
      </c>
      <c r="S236" s="251">
        <v>3</v>
      </c>
      <c r="T236" s="250" t="s">
        <v>67</v>
      </c>
      <c r="U236" s="249">
        <v>240</v>
      </c>
      <c r="V236" s="248" t="s">
        <v>3</v>
      </c>
      <c r="W236" s="364"/>
      <c r="X236" s="365"/>
      <c r="Y236" s="247">
        <v>508000</v>
      </c>
      <c r="Z236" s="247">
        <v>508000</v>
      </c>
      <c r="AA236" s="246">
        <v>508000</v>
      </c>
      <c r="AB236" s="245" t="s">
        <v>57</v>
      </c>
      <c r="AC236" s="244"/>
      <c r="AD236" s="243"/>
    </row>
    <row r="237" spans="1:30" ht="15.75">
      <c r="A237" s="254"/>
      <c r="B237" s="265"/>
      <c r="C237" s="264"/>
      <c r="D237" s="264"/>
      <c r="E237" s="263"/>
      <c r="F237" s="263"/>
      <c r="G237" s="263"/>
      <c r="H237" s="262"/>
      <c r="I237" s="370" t="s">
        <v>66</v>
      </c>
      <c r="J237" s="370"/>
      <c r="K237" s="370"/>
      <c r="L237" s="370"/>
      <c r="M237" s="370"/>
      <c r="N237" s="370"/>
      <c r="O237" s="371"/>
      <c r="P237" s="261" t="s">
        <v>65</v>
      </c>
      <c r="Q237" s="260">
        <v>811</v>
      </c>
      <c r="R237" s="259">
        <v>5</v>
      </c>
      <c r="S237" s="259">
        <v>3</v>
      </c>
      <c r="T237" s="258" t="s">
        <v>64</v>
      </c>
      <c r="U237" s="257" t="s">
        <v>5</v>
      </c>
      <c r="V237" s="248" t="s">
        <v>3</v>
      </c>
      <c r="W237" s="368"/>
      <c r="X237" s="369"/>
      <c r="Y237" s="256">
        <v>826610.46</v>
      </c>
      <c r="Z237" s="256">
        <v>850100</v>
      </c>
      <c r="AA237" s="255">
        <v>350100</v>
      </c>
      <c r="AB237" s="245" t="s">
        <v>57</v>
      </c>
      <c r="AC237" s="244"/>
      <c r="AD237" s="243"/>
    </row>
    <row r="238" spans="1:30" ht="31.5">
      <c r="A238" s="254"/>
      <c r="B238" s="362">
        <v>200</v>
      </c>
      <c r="C238" s="362"/>
      <c r="D238" s="362"/>
      <c r="E238" s="362"/>
      <c r="F238" s="362"/>
      <c r="G238" s="362"/>
      <c r="H238" s="362"/>
      <c r="I238" s="362"/>
      <c r="J238" s="362"/>
      <c r="K238" s="362"/>
      <c r="L238" s="362"/>
      <c r="M238" s="362"/>
      <c r="N238" s="362"/>
      <c r="O238" s="363"/>
      <c r="P238" s="253" t="s">
        <v>26</v>
      </c>
      <c r="Q238" s="252">
        <v>811</v>
      </c>
      <c r="R238" s="251">
        <v>5</v>
      </c>
      <c r="S238" s="251">
        <v>3</v>
      </c>
      <c r="T238" s="250" t="s">
        <v>64</v>
      </c>
      <c r="U238" s="249">
        <v>200</v>
      </c>
      <c r="V238" s="248" t="s">
        <v>3</v>
      </c>
      <c r="W238" s="364"/>
      <c r="X238" s="365"/>
      <c r="Y238" s="247">
        <v>826610.46</v>
      </c>
      <c r="Z238" s="247">
        <v>850100</v>
      </c>
      <c r="AA238" s="246">
        <v>350100</v>
      </c>
      <c r="AB238" s="245" t="s">
        <v>57</v>
      </c>
      <c r="AC238" s="244"/>
      <c r="AD238" s="243"/>
    </row>
    <row r="239" spans="1:30" ht="47.25">
      <c r="A239" s="254"/>
      <c r="B239" s="362">
        <v>200</v>
      </c>
      <c r="C239" s="362"/>
      <c r="D239" s="362"/>
      <c r="E239" s="362"/>
      <c r="F239" s="362"/>
      <c r="G239" s="362"/>
      <c r="H239" s="362"/>
      <c r="I239" s="362"/>
      <c r="J239" s="362"/>
      <c r="K239" s="362"/>
      <c r="L239" s="362"/>
      <c r="M239" s="362"/>
      <c r="N239" s="362"/>
      <c r="O239" s="363"/>
      <c r="P239" s="253" t="s">
        <v>25</v>
      </c>
      <c r="Q239" s="252">
        <v>811</v>
      </c>
      <c r="R239" s="251">
        <v>5</v>
      </c>
      <c r="S239" s="251">
        <v>3</v>
      </c>
      <c r="T239" s="250" t="s">
        <v>64</v>
      </c>
      <c r="U239" s="249">
        <v>240</v>
      </c>
      <c r="V239" s="248" t="s">
        <v>3</v>
      </c>
      <c r="W239" s="364"/>
      <c r="X239" s="365"/>
      <c r="Y239" s="247">
        <v>826610.46</v>
      </c>
      <c r="Z239" s="247">
        <v>850100</v>
      </c>
      <c r="AA239" s="246">
        <v>350100</v>
      </c>
      <c r="AB239" s="245" t="s">
        <v>57</v>
      </c>
      <c r="AC239" s="244"/>
      <c r="AD239" s="243"/>
    </row>
    <row r="240" spans="1:30" ht="15.75">
      <c r="A240" s="254"/>
      <c r="B240" s="265"/>
      <c r="C240" s="264"/>
      <c r="D240" s="264"/>
      <c r="E240" s="263"/>
      <c r="F240" s="263"/>
      <c r="G240" s="263"/>
      <c r="H240" s="262"/>
      <c r="I240" s="370" t="s">
        <v>63</v>
      </c>
      <c r="J240" s="370"/>
      <c r="K240" s="370"/>
      <c r="L240" s="370"/>
      <c r="M240" s="370"/>
      <c r="N240" s="370"/>
      <c r="O240" s="371"/>
      <c r="P240" s="261" t="s">
        <v>62</v>
      </c>
      <c r="Q240" s="260">
        <v>811</v>
      </c>
      <c r="R240" s="259">
        <v>5</v>
      </c>
      <c r="S240" s="259">
        <v>3</v>
      </c>
      <c r="T240" s="258" t="s">
        <v>61</v>
      </c>
      <c r="U240" s="257" t="s">
        <v>5</v>
      </c>
      <c r="V240" s="248" t="s">
        <v>3</v>
      </c>
      <c r="W240" s="368"/>
      <c r="X240" s="369"/>
      <c r="Y240" s="256">
        <v>300000</v>
      </c>
      <c r="Z240" s="256">
        <v>300000</v>
      </c>
      <c r="AA240" s="255">
        <v>300000</v>
      </c>
      <c r="AB240" s="245" t="s">
        <v>57</v>
      </c>
      <c r="AC240" s="244"/>
      <c r="AD240" s="243"/>
    </row>
    <row r="241" spans="1:30" ht="31.5">
      <c r="A241" s="254"/>
      <c r="B241" s="362">
        <v>200</v>
      </c>
      <c r="C241" s="362"/>
      <c r="D241" s="362"/>
      <c r="E241" s="362"/>
      <c r="F241" s="362"/>
      <c r="G241" s="362"/>
      <c r="H241" s="362"/>
      <c r="I241" s="362"/>
      <c r="J241" s="362"/>
      <c r="K241" s="362"/>
      <c r="L241" s="362"/>
      <c r="M241" s="362"/>
      <c r="N241" s="362"/>
      <c r="O241" s="363"/>
      <c r="P241" s="253" t="s">
        <v>26</v>
      </c>
      <c r="Q241" s="252">
        <v>811</v>
      </c>
      <c r="R241" s="251">
        <v>5</v>
      </c>
      <c r="S241" s="251">
        <v>3</v>
      </c>
      <c r="T241" s="250" t="s">
        <v>61</v>
      </c>
      <c r="U241" s="249">
        <v>200</v>
      </c>
      <c r="V241" s="248" t="s">
        <v>3</v>
      </c>
      <c r="W241" s="364"/>
      <c r="X241" s="365"/>
      <c r="Y241" s="247">
        <v>300000</v>
      </c>
      <c r="Z241" s="247">
        <v>300000</v>
      </c>
      <c r="AA241" s="246">
        <v>300000</v>
      </c>
      <c r="AB241" s="245" t="s">
        <v>57</v>
      </c>
      <c r="AC241" s="244"/>
      <c r="AD241" s="243"/>
    </row>
    <row r="242" spans="1:30" ht="47.25">
      <c r="A242" s="254"/>
      <c r="B242" s="362">
        <v>200</v>
      </c>
      <c r="C242" s="362"/>
      <c r="D242" s="362"/>
      <c r="E242" s="362"/>
      <c r="F242" s="362"/>
      <c r="G242" s="362"/>
      <c r="H242" s="362"/>
      <c r="I242" s="362"/>
      <c r="J242" s="362"/>
      <c r="K242" s="362"/>
      <c r="L242" s="362"/>
      <c r="M242" s="362"/>
      <c r="N242" s="362"/>
      <c r="O242" s="363"/>
      <c r="P242" s="253" t="s">
        <v>25</v>
      </c>
      <c r="Q242" s="252">
        <v>811</v>
      </c>
      <c r="R242" s="251">
        <v>5</v>
      </c>
      <c r="S242" s="251">
        <v>3</v>
      </c>
      <c r="T242" s="250" t="s">
        <v>61</v>
      </c>
      <c r="U242" s="249">
        <v>240</v>
      </c>
      <c r="V242" s="248" t="s">
        <v>3</v>
      </c>
      <c r="W242" s="364"/>
      <c r="X242" s="365"/>
      <c r="Y242" s="247">
        <v>300000</v>
      </c>
      <c r="Z242" s="247">
        <v>300000</v>
      </c>
      <c r="AA242" s="246">
        <v>300000</v>
      </c>
      <c r="AB242" s="245" t="s">
        <v>57</v>
      </c>
      <c r="AC242" s="244"/>
      <c r="AD242" s="243"/>
    </row>
    <row r="243" spans="1:30" ht="15.75">
      <c r="A243" s="254"/>
      <c r="B243" s="265"/>
      <c r="C243" s="264"/>
      <c r="D243" s="264"/>
      <c r="E243" s="263"/>
      <c r="F243" s="263"/>
      <c r="G243" s="263"/>
      <c r="H243" s="262"/>
      <c r="I243" s="370" t="s">
        <v>60</v>
      </c>
      <c r="J243" s="370"/>
      <c r="K243" s="370"/>
      <c r="L243" s="370"/>
      <c r="M243" s="370"/>
      <c r="N243" s="370"/>
      <c r="O243" s="371"/>
      <c r="P243" s="261" t="s">
        <v>59</v>
      </c>
      <c r="Q243" s="260">
        <v>811</v>
      </c>
      <c r="R243" s="259">
        <v>5</v>
      </c>
      <c r="S243" s="259">
        <v>3</v>
      </c>
      <c r="T243" s="258" t="s">
        <v>58</v>
      </c>
      <c r="U243" s="257" t="s">
        <v>5</v>
      </c>
      <c r="V243" s="248" t="s">
        <v>3</v>
      </c>
      <c r="W243" s="368"/>
      <c r="X243" s="369"/>
      <c r="Y243" s="256">
        <v>14309078.41</v>
      </c>
      <c r="Z243" s="256">
        <v>21155336</v>
      </c>
      <c r="AA243" s="255">
        <v>28732134</v>
      </c>
      <c r="AB243" s="245" t="s">
        <v>57</v>
      </c>
      <c r="AC243" s="244"/>
      <c r="AD243" s="243"/>
    </row>
    <row r="244" spans="1:30" ht="31.5">
      <c r="A244" s="254"/>
      <c r="B244" s="362">
        <v>200</v>
      </c>
      <c r="C244" s="362"/>
      <c r="D244" s="362"/>
      <c r="E244" s="362"/>
      <c r="F244" s="362"/>
      <c r="G244" s="362"/>
      <c r="H244" s="362"/>
      <c r="I244" s="362"/>
      <c r="J244" s="362"/>
      <c r="K244" s="362"/>
      <c r="L244" s="362"/>
      <c r="M244" s="362"/>
      <c r="N244" s="362"/>
      <c r="O244" s="363"/>
      <c r="P244" s="253" t="s">
        <v>26</v>
      </c>
      <c r="Q244" s="252">
        <v>811</v>
      </c>
      <c r="R244" s="251">
        <v>5</v>
      </c>
      <c r="S244" s="251">
        <v>3</v>
      </c>
      <c r="T244" s="250" t="s">
        <v>58</v>
      </c>
      <c r="U244" s="249">
        <v>200</v>
      </c>
      <c r="V244" s="248" t="s">
        <v>3</v>
      </c>
      <c r="W244" s="364"/>
      <c r="X244" s="365"/>
      <c r="Y244" s="247">
        <v>14309078.41</v>
      </c>
      <c r="Z244" s="247">
        <v>21155336</v>
      </c>
      <c r="AA244" s="246">
        <v>28732134</v>
      </c>
      <c r="AB244" s="245" t="s">
        <v>57</v>
      </c>
      <c r="AC244" s="244"/>
      <c r="AD244" s="243"/>
    </row>
    <row r="245" spans="1:30" ht="47.25">
      <c r="A245" s="254"/>
      <c r="B245" s="362">
        <v>200</v>
      </c>
      <c r="C245" s="362"/>
      <c r="D245" s="362"/>
      <c r="E245" s="362"/>
      <c r="F245" s="362"/>
      <c r="G245" s="362"/>
      <c r="H245" s="362"/>
      <c r="I245" s="362"/>
      <c r="J245" s="362"/>
      <c r="K245" s="362"/>
      <c r="L245" s="362"/>
      <c r="M245" s="362"/>
      <c r="N245" s="362"/>
      <c r="O245" s="363"/>
      <c r="P245" s="253" t="s">
        <v>25</v>
      </c>
      <c r="Q245" s="252">
        <v>811</v>
      </c>
      <c r="R245" s="251">
        <v>5</v>
      </c>
      <c r="S245" s="251">
        <v>3</v>
      </c>
      <c r="T245" s="250" t="s">
        <v>58</v>
      </c>
      <c r="U245" s="249">
        <v>240</v>
      </c>
      <c r="V245" s="248" t="s">
        <v>3</v>
      </c>
      <c r="W245" s="364"/>
      <c r="X245" s="365"/>
      <c r="Y245" s="247">
        <v>14309078.41</v>
      </c>
      <c r="Z245" s="247">
        <v>21155336</v>
      </c>
      <c r="AA245" s="246">
        <v>28732134</v>
      </c>
      <c r="AB245" s="245" t="s">
        <v>57</v>
      </c>
      <c r="AC245" s="244"/>
      <c r="AD245" s="243"/>
    </row>
    <row r="246" spans="1:30" ht="47.25">
      <c r="A246" s="254"/>
      <c r="B246" s="265"/>
      <c r="C246" s="264"/>
      <c r="D246" s="264"/>
      <c r="E246" s="263"/>
      <c r="F246" s="263"/>
      <c r="G246" s="263"/>
      <c r="H246" s="262"/>
      <c r="I246" s="370" t="s">
        <v>555</v>
      </c>
      <c r="J246" s="370"/>
      <c r="K246" s="370"/>
      <c r="L246" s="370"/>
      <c r="M246" s="370"/>
      <c r="N246" s="370"/>
      <c r="O246" s="371"/>
      <c r="P246" s="261" t="s">
        <v>556</v>
      </c>
      <c r="Q246" s="260">
        <v>811</v>
      </c>
      <c r="R246" s="259">
        <v>5</v>
      </c>
      <c r="S246" s="259">
        <v>3</v>
      </c>
      <c r="T246" s="258" t="s">
        <v>557</v>
      </c>
      <c r="U246" s="257" t="s">
        <v>5</v>
      </c>
      <c r="V246" s="248" t="s">
        <v>3</v>
      </c>
      <c r="W246" s="368"/>
      <c r="X246" s="369"/>
      <c r="Y246" s="256">
        <v>198000</v>
      </c>
      <c r="Z246" s="256">
        <v>0</v>
      </c>
      <c r="AA246" s="255">
        <v>0</v>
      </c>
      <c r="AB246" s="245" t="s">
        <v>57</v>
      </c>
      <c r="AC246" s="244"/>
      <c r="AD246" s="243"/>
    </row>
    <row r="247" spans="1:30" ht="31.5">
      <c r="A247" s="254"/>
      <c r="B247" s="362">
        <v>200</v>
      </c>
      <c r="C247" s="362"/>
      <c r="D247" s="362"/>
      <c r="E247" s="362"/>
      <c r="F247" s="362"/>
      <c r="G247" s="362"/>
      <c r="H247" s="362"/>
      <c r="I247" s="362"/>
      <c r="J247" s="362"/>
      <c r="K247" s="362"/>
      <c r="L247" s="362"/>
      <c r="M247" s="362"/>
      <c r="N247" s="362"/>
      <c r="O247" s="363"/>
      <c r="P247" s="253" t="s">
        <v>26</v>
      </c>
      <c r="Q247" s="252">
        <v>811</v>
      </c>
      <c r="R247" s="251">
        <v>5</v>
      </c>
      <c r="S247" s="251">
        <v>3</v>
      </c>
      <c r="T247" s="250" t="s">
        <v>557</v>
      </c>
      <c r="U247" s="249">
        <v>200</v>
      </c>
      <c r="V247" s="248" t="s">
        <v>3</v>
      </c>
      <c r="W247" s="364"/>
      <c r="X247" s="365"/>
      <c r="Y247" s="247">
        <v>198000</v>
      </c>
      <c r="Z247" s="247">
        <v>0</v>
      </c>
      <c r="AA247" s="246">
        <v>0</v>
      </c>
      <c r="AB247" s="245" t="s">
        <v>57</v>
      </c>
      <c r="AC247" s="244"/>
      <c r="AD247" s="243"/>
    </row>
    <row r="248" spans="1:30" ht="47.25">
      <c r="A248" s="254"/>
      <c r="B248" s="362">
        <v>200</v>
      </c>
      <c r="C248" s="362"/>
      <c r="D248" s="362"/>
      <c r="E248" s="362"/>
      <c r="F248" s="362"/>
      <c r="G248" s="362"/>
      <c r="H248" s="362"/>
      <c r="I248" s="362"/>
      <c r="J248" s="362"/>
      <c r="K248" s="362"/>
      <c r="L248" s="362"/>
      <c r="M248" s="362"/>
      <c r="N248" s="362"/>
      <c r="O248" s="363"/>
      <c r="P248" s="253" t="s">
        <v>25</v>
      </c>
      <c r="Q248" s="252">
        <v>811</v>
      </c>
      <c r="R248" s="251">
        <v>5</v>
      </c>
      <c r="S248" s="251">
        <v>3</v>
      </c>
      <c r="T248" s="250" t="s">
        <v>557</v>
      </c>
      <c r="U248" s="249">
        <v>240</v>
      </c>
      <c r="V248" s="248" t="s">
        <v>3</v>
      </c>
      <c r="W248" s="364"/>
      <c r="X248" s="365"/>
      <c r="Y248" s="247">
        <v>198000</v>
      </c>
      <c r="Z248" s="247">
        <v>0</v>
      </c>
      <c r="AA248" s="246">
        <v>0</v>
      </c>
      <c r="AB248" s="245" t="s">
        <v>57</v>
      </c>
      <c r="AC248" s="244"/>
      <c r="AD248" s="243"/>
    </row>
    <row r="249" spans="1:30" ht="110.25">
      <c r="A249" s="254"/>
      <c r="B249" s="265"/>
      <c r="C249" s="264"/>
      <c r="D249" s="264"/>
      <c r="E249" s="263"/>
      <c r="F249" s="263"/>
      <c r="G249" s="263"/>
      <c r="H249" s="262"/>
      <c r="I249" s="370" t="s">
        <v>56</v>
      </c>
      <c r="J249" s="370"/>
      <c r="K249" s="370"/>
      <c r="L249" s="370"/>
      <c r="M249" s="370"/>
      <c r="N249" s="370"/>
      <c r="O249" s="371"/>
      <c r="P249" s="261" t="s">
        <v>55</v>
      </c>
      <c r="Q249" s="260">
        <v>811</v>
      </c>
      <c r="R249" s="259">
        <v>5</v>
      </c>
      <c r="S249" s="259">
        <v>3</v>
      </c>
      <c r="T249" s="258" t="s">
        <v>54</v>
      </c>
      <c r="U249" s="257" t="s">
        <v>5</v>
      </c>
      <c r="V249" s="248" t="s">
        <v>3</v>
      </c>
      <c r="W249" s="368"/>
      <c r="X249" s="369"/>
      <c r="Y249" s="256">
        <v>1500000</v>
      </c>
      <c r="Z249" s="256">
        <v>0</v>
      </c>
      <c r="AA249" s="255">
        <v>0</v>
      </c>
      <c r="AB249" s="245" t="s">
        <v>50</v>
      </c>
      <c r="AC249" s="244"/>
      <c r="AD249" s="243"/>
    </row>
    <row r="250" spans="1:30" ht="31.5">
      <c r="A250" s="254"/>
      <c r="B250" s="362">
        <v>200</v>
      </c>
      <c r="C250" s="362"/>
      <c r="D250" s="362"/>
      <c r="E250" s="362"/>
      <c r="F250" s="362"/>
      <c r="G250" s="362"/>
      <c r="H250" s="362"/>
      <c r="I250" s="362"/>
      <c r="J250" s="362"/>
      <c r="K250" s="362"/>
      <c r="L250" s="362"/>
      <c r="M250" s="362"/>
      <c r="N250" s="362"/>
      <c r="O250" s="363"/>
      <c r="P250" s="253" t="s">
        <v>26</v>
      </c>
      <c r="Q250" s="252">
        <v>811</v>
      </c>
      <c r="R250" s="251">
        <v>5</v>
      </c>
      <c r="S250" s="251">
        <v>3</v>
      </c>
      <c r="T250" s="250" t="s">
        <v>54</v>
      </c>
      <c r="U250" s="249">
        <v>200</v>
      </c>
      <c r="V250" s="248" t="s">
        <v>3</v>
      </c>
      <c r="W250" s="364"/>
      <c r="X250" s="365"/>
      <c r="Y250" s="247">
        <v>1500000</v>
      </c>
      <c r="Z250" s="247">
        <v>0</v>
      </c>
      <c r="AA250" s="246">
        <v>0</v>
      </c>
      <c r="AB250" s="245" t="s">
        <v>50</v>
      </c>
      <c r="AC250" s="244"/>
      <c r="AD250" s="243"/>
    </row>
    <row r="251" spans="1:30" ht="47.25">
      <c r="A251" s="254"/>
      <c r="B251" s="362">
        <v>200</v>
      </c>
      <c r="C251" s="362"/>
      <c r="D251" s="362"/>
      <c r="E251" s="362"/>
      <c r="F251" s="362"/>
      <c r="G251" s="362"/>
      <c r="H251" s="362"/>
      <c r="I251" s="362"/>
      <c r="J251" s="362"/>
      <c r="K251" s="362"/>
      <c r="L251" s="362"/>
      <c r="M251" s="362"/>
      <c r="N251" s="362"/>
      <c r="O251" s="363"/>
      <c r="P251" s="253" t="s">
        <v>25</v>
      </c>
      <c r="Q251" s="252">
        <v>811</v>
      </c>
      <c r="R251" s="251">
        <v>5</v>
      </c>
      <c r="S251" s="251">
        <v>3</v>
      </c>
      <c r="T251" s="250" t="s">
        <v>54</v>
      </c>
      <c r="U251" s="249">
        <v>240</v>
      </c>
      <c r="V251" s="248" t="s">
        <v>3</v>
      </c>
      <c r="W251" s="364"/>
      <c r="X251" s="365"/>
      <c r="Y251" s="247">
        <v>1500000</v>
      </c>
      <c r="Z251" s="247">
        <v>0</v>
      </c>
      <c r="AA251" s="246">
        <v>0</v>
      </c>
      <c r="AB251" s="245" t="s">
        <v>50</v>
      </c>
      <c r="AC251" s="244"/>
      <c r="AD251" s="243"/>
    </row>
    <row r="252" spans="1:30" ht="126">
      <c r="A252" s="254"/>
      <c r="B252" s="265"/>
      <c r="C252" s="264"/>
      <c r="D252" s="264"/>
      <c r="E252" s="263"/>
      <c r="F252" s="263"/>
      <c r="G252" s="263"/>
      <c r="H252" s="262"/>
      <c r="I252" s="370" t="s">
        <v>53</v>
      </c>
      <c r="J252" s="370"/>
      <c r="K252" s="370"/>
      <c r="L252" s="370"/>
      <c r="M252" s="370"/>
      <c r="N252" s="370"/>
      <c r="O252" s="371"/>
      <c r="P252" s="261" t="s">
        <v>52</v>
      </c>
      <c r="Q252" s="260">
        <v>811</v>
      </c>
      <c r="R252" s="259">
        <v>5</v>
      </c>
      <c r="S252" s="259">
        <v>3</v>
      </c>
      <c r="T252" s="258" t="s">
        <v>51</v>
      </c>
      <c r="U252" s="257" t="s">
        <v>5</v>
      </c>
      <c r="V252" s="248" t="s">
        <v>3</v>
      </c>
      <c r="W252" s="368"/>
      <c r="X252" s="369"/>
      <c r="Y252" s="256">
        <v>0</v>
      </c>
      <c r="Z252" s="256">
        <v>2000000</v>
      </c>
      <c r="AA252" s="255">
        <v>0</v>
      </c>
      <c r="AB252" s="245" t="s">
        <v>50</v>
      </c>
      <c r="AC252" s="244"/>
      <c r="AD252" s="243"/>
    </row>
    <row r="253" spans="1:30" ht="31.5">
      <c r="A253" s="254"/>
      <c r="B253" s="362">
        <v>200</v>
      </c>
      <c r="C253" s="362"/>
      <c r="D253" s="362"/>
      <c r="E253" s="362"/>
      <c r="F253" s="362"/>
      <c r="G253" s="362"/>
      <c r="H253" s="362"/>
      <c r="I253" s="362"/>
      <c r="J253" s="362"/>
      <c r="K253" s="362"/>
      <c r="L253" s="362"/>
      <c r="M253" s="362"/>
      <c r="N253" s="362"/>
      <c r="O253" s="363"/>
      <c r="P253" s="253" t="s">
        <v>26</v>
      </c>
      <c r="Q253" s="252">
        <v>811</v>
      </c>
      <c r="R253" s="251">
        <v>5</v>
      </c>
      <c r="S253" s="251">
        <v>3</v>
      </c>
      <c r="T253" s="250" t="s">
        <v>51</v>
      </c>
      <c r="U253" s="249">
        <v>200</v>
      </c>
      <c r="V253" s="248" t="s">
        <v>3</v>
      </c>
      <c r="W253" s="364"/>
      <c r="X253" s="365"/>
      <c r="Y253" s="247">
        <v>0</v>
      </c>
      <c r="Z253" s="247">
        <v>2000000</v>
      </c>
      <c r="AA253" s="246">
        <v>0</v>
      </c>
      <c r="AB253" s="245" t="s">
        <v>50</v>
      </c>
      <c r="AC253" s="244"/>
      <c r="AD253" s="243"/>
    </row>
    <row r="254" spans="1:30" ht="47.25">
      <c r="A254" s="254"/>
      <c r="B254" s="362">
        <v>200</v>
      </c>
      <c r="C254" s="362"/>
      <c r="D254" s="362"/>
      <c r="E254" s="362"/>
      <c r="F254" s="362"/>
      <c r="G254" s="362"/>
      <c r="H254" s="362"/>
      <c r="I254" s="362"/>
      <c r="J254" s="362"/>
      <c r="K254" s="362"/>
      <c r="L254" s="362"/>
      <c r="M254" s="362"/>
      <c r="N254" s="362"/>
      <c r="O254" s="363"/>
      <c r="P254" s="253" t="s">
        <v>25</v>
      </c>
      <c r="Q254" s="252">
        <v>811</v>
      </c>
      <c r="R254" s="251">
        <v>5</v>
      </c>
      <c r="S254" s="251">
        <v>3</v>
      </c>
      <c r="T254" s="250" t="s">
        <v>51</v>
      </c>
      <c r="U254" s="249">
        <v>240</v>
      </c>
      <c r="V254" s="248" t="s">
        <v>3</v>
      </c>
      <c r="W254" s="364"/>
      <c r="X254" s="365"/>
      <c r="Y254" s="247">
        <v>0</v>
      </c>
      <c r="Z254" s="247">
        <v>2000000</v>
      </c>
      <c r="AA254" s="246">
        <v>0</v>
      </c>
      <c r="AB254" s="245" t="s">
        <v>50</v>
      </c>
      <c r="AC254" s="244"/>
      <c r="AD254" s="243"/>
    </row>
    <row r="255" spans="1:30" ht="110.25">
      <c r="A255" s="254"/>
      <c r="B255" s="265"/>
      <c r="C255" s="264"/>
      <c r="D255" s="264"/>
      <c r="E255" s="263"/>
      <c r="F255" s="263"/>
      <c r="G255" s="263"/>
      <c r="H255" s="262"/>
      <c r="I255" s="370" t="s">
        <v>49</v>
      </c>
      <c r="J255" s="370"/>
      <c r="K255" s="370"/>
      <c r="L255" s="370"/>
      <c r="M255" s="370"/>
      <c r="N255" s="370"/>
      <c r="O255" s="371"/>
      <c r="P255" s="261" t="s">
        <v>48</v>
      </c>
      <c r="Q255" s="260">
        <v>811</v>
      </c>
      <c r="R255" s="259">
        <v>5</v>
      </c>
      <c r="S255" s="259">
        <v>3</v>
      </c>
      <c r="T255" s="258" t="s">
        <v>47</v>
      </c>
      <c r="U255" s="257" t="s">
        <v>5</v>
      </c>
      <c r="V255" s="248" t="s">
        <v>3</v>
      </c>
      <c r="W255" s="368"/>
      <c r="X255" s="369"/>
      <c r="Y255" s="256">
        <v>643280.4</v>
      </c>
      <c r="Z255" s="256">
        <v>0</v>
      </c>
      <c r="AA255" s="255">
        <v>0</v>
      </c>
      <c r="AB255" s="245" t="s">
        <v>46</v>
      </c>
      <c r="AC255" s="244"/>
      <c r="AD255" s="243"/>
    </row>
    <row r="256" spans="1:30" ht="31.5">
      <c r="A256" s="254"/>
      <c r="B256" s="362">
        <v>200</v>
      </c>
      <c r="C256" s="362"/>
      <c r="D256" s="362"/>
      <c r="E256" s="362"/>
      <c r="F256" s="362"/>
      <c r="G256" s="362"/>
      <c r="H256" s="362"/>
      <c r="I256" s="362"/>
      <c r="J256" s="362"/>
      <c r="K256" s="362"/>
      <c r="L256" s="362"/>
      <c r="M256" s="362"/>
      <c r="N256" s="362"/>
      <c r="O256" s="363"/>
      <c r="P256" s="253" t="s">
        <v>26</v>
      </c>
      <c r="Q256" s="252">
        <v>811</v>
      </c>
      <c r="R256" s="251">
        <v>5</v>
      </c>
      <c r="S256" s="251">
        <v>3</v>
      </c>
      <c r="T256" s="250" t="s">
        <v>47</v>
      </c>
      <c r="U256" s="249">
        <v>200</v>
      </c>
      <c r="V256" s="248" t="s">
        <v>3</v>
      </c>
      <c r="W256" s="364"/>
      <c r="X256" s="365"/>
      <c r="Y256" s="247">
        <v>643280.4</v>
      </c>
      <c r="Z256" s="247">
        <v>0</v>
      </c>
      <c r="AA256" s="246">
        <v>0</v>
      </c>
      <c r="AB256" s="245" t="s">
        <v>46</v>
      </c>
      <c r="AC256" s="244"/>
      <c r="AD256" s="243"/>
    </row>
    <row r="257" spans="1:30" ht="47.25">
      <c r="A257" s="254"/>
      <c r="B257" s="362">
        <v>200</v>
      </c>
      <c r="C257" s="362"/>
      <c r="D257" s="362"/>
      <c r="E257" s="362"/>
      <c r="F257" s="362"/>
      <c r="G257" s="362"/>
      <c r="H257" s="362"/>
      <c r="I257" s="362"/>
      <c r="J257" s="362"/>
      <c r="K257" s="362"/>
      <c r="L257" s="362"/>
      <c r="M257" s="362"/>
      <c r="N257" s="362"/>
      <c r="O257" s="363"/>
      <c r="P257" s="253" t="s">
        <v>25</v>
      </c>
      <c r="Q257" s="252">
        <v>811</v>
      </c>
      <c r="R257" s="251">
        <v>5</v>
      </c>
      <c r="S257" s="251">
        <v>3</v>
      </c>
      <c r="T257" s="250" t="s">
        <v>47</v>
      </c>
      <c r="U257" s="249">
        <v>240</v>
      </c>
      <c r="V257" s="248" t="s">
        <v>3</v>
      </c>
      <c r="W257" s="364"/>
      <c r="X257" s="365"/>
      <c r="Y257" s="247">
        <v>643280.4</v>
      </c>
      <c r="Z257" s="247">
        <v>0</v>
      </c>
      <c r="AA257" s="246">
        <v>0</v>
      </c>
      <c r="AB257" s="245" t="s">
        <v>46</v>
      </c>
      <c r="AC257" s="244"/>
      <c r="AD257" s="243"/>
    </row>
    <row r="258" spans="1:30" ht="15.75">
      <c r="A258" s="254"/>
      <c r="B258" s="372" t="s">
        <v>45</v>
      </c>
      <c r="C258" s="372"/>
      <c r="D258" s="372"/>
      <c r="E258" s="372"/>
      <c r="F258" s="372"/>
      <c r="G258" s="372"/>
      <c r="H258" s="372"/>
      <c r="I258" s="372"/>
      <c r="J258" s="372"/>
      <c r="K258" s="372"/>
      <c r="L258" s="372"/>
      <c r="M258" s="372"/>
      <c r="N258" s="372"/>
      <c r="O258" s="373"/>
      <c r="P258" s="261" t="s">
        <v>45</v>
      </c>
      <c r="Q258" s="260">
        <v>811</v>
      </c>
      <c r="R258" s="259">
        <v>8</v>
      </c>
      <c r="S258" s="259">
        <v>0</v>
      </c>
      <c r="T258" s="258" t="s">
        <v>5</v>
      </c>
      <c r="U258" s="257" t="s">
        <v>5</v>
      </c>
      <c r="V258" s="248">
        <v>0</v>
      </c>
      <c r="W258" s="368"/>
      <c r="X258" s="369"/>
      <c r="Y258" s="256">
        <v>4508963</v>
      </c>
      <c r="Z258" s="256">
        <v>0</v>
      </c>
      <c r="AA258" s="255">
        <v>0</v>
      </c>
      <c r="AB258" s="245" t="s">
        <v>40</v>
      </c>
      <c r="AC258" s="244"/>
      <c r="AD258" s="243"/>
    </row>
    <row r="259" spans="1:30" ht="15.75">
      <c r="A259" s="254"/>
      <c r="B259" s="372" t="s">
        <v>44</v>
      </c>
      <c r="C259" s="372"/>
      <c r="D259" s="372"/>
      <c r="E259" s="372"/>
      <c r="F259" s="372"/>
      <c r="G259" s="372"/>
      <c r="H259" s="372"/>
      <c r="I259" s="372"/>
      <c r="J259" s="372"/>
      <c r="K259" s="372"/>
      <c r="L259" s="372"/>
      <c r="M259" s="372"/>
      <c r="N259" s="372"/>
      <c r="O259" s="373"/>
      <c r="P259" s="261" t="s">
        <v>44</v>
      </c>
      <c r="Q259" s="260">
        <v>811</v>
      </c>
      <c r="R259" s="259">
        <v>8</v>
      </c>
      <c r="S259" s="259">
        <v>1</v>
      </c>
      <c r="T259" s="258" t="s">
        <v>5</v>
      </c>
      <c r="U259" s="257" t="s">
        <v>5</v>
      </c>
      <c r="V259" s="248">
        <v>0</v>
      </c>
      <c r="W259" s="368"/>
      <c r="X259" s="369"/>
      <c r="Y259" s="256">
        <v>4508963</v>
      </c>
      <c r="Z259" s="256">
        <v>0</v>
      </c>
      <c r="AA259" s="255">
        <v>0</v>
      </c>
      <c r="AB259" s="245" t="s">
        <v>40</v>
      </c>
      <c r="AC259" s="244"/>
      <c r="AD259" s="243"/>
    </row>
    <row r="260" spans="1:30" ht="31.5">
      <c r="A260" s="254"/>
      <c r="B260" s="265"/>
      <c r="C260" s="264"/>
      <c r="D260" s="266"/>
      <c r="E260" s="366" t="s">
        <v>13</v>
      </c>
      <c r="F260" s="366"/>
      <c r="G260" s="366"/>
      <c r="H260" s="366"/>
      <c r="I260" s="366"/>
      <c r="J260" s="366"/>
      <c r="K260" s="366"/>
      <c r="L260" s="366"/>
      <c r="M260" s="366"/>
      <c r="N260" s="366"/>
      <c r="O260" s="367"/>
      <c r="P260" s="261" t="s">
        <v>12</v>
      </c>
      <c r="Q260" s="260">
        <v>811</v>
      </c>
      <c r="R260" s="259">
        <v>8</v>
      </c>
      <c r="S260" s="259">
        <v>1</v>
      </c>
      <c r="T260" s="258" t="s">
        <v>11</v>
      </c>
      <c r="U260" s="257" t="s">
        <v>5</v>
      </c>
      <c r="V260" s="248" t="s">
        <v>3</v>
      </c>
      <c r="W260" s="368"/>
      <c r="X260" s="369"/>
      <c r="Y260" s="256">
        <v>4508963</v>
      </c>
      <c r="Z260" s="256">
        <v>0</v>
      </c>
      <c r="AA260" s="255">
        <v>0</v>
      </c>
      <c r="AB260" s="245" t="s">
        <v>40</v>
      </c>
      <c r="AC260" s="244"/>
      <c r="AD260" s="243"/>
    </row>
    <row r="261" spans="1:30" ht="63">
      <c r="A261" s="254"/>
      <c r="B261" s="265"/>
      <c r="C261" s="264"/>
      <c r="D261" s="264"/>
      <c r="E261" s="263"/>
      <c r="F261" s="263"/>
      <c r="G261" s="263"/>
      <c r="H261" s="262"/>
      <c r="I261" s="370" t="s">
        <v>43</v>
      </c>
      <c r="J261" s="370"/>
      <c r="K261" s="370"/>
      <c r="L261" s="370"/>
      <c r="M261" s="370"/>
      <c r="N261" s="370"/>
      <c r="O261" s="371"/>
      <c r="P261" s="261" t="s">
        <v>42</v>
      </c>
      <c r="Q261" s="260">
        <v>811</v>
      </c>
      <c r="R261" s="259">
        <v>8</v>
      </c>
      <c r="S261" s="259">
        <v>1</v>
      </c>
      <c r="T261" s="258" t="s">
        <v>41</v>
      </c>
      <c r="U261" s="257" t="s">
        <v>5</v>
      </c>
      <c r="V261" s="248" t="s">
        <v>3</v>
      </c>
      <c r="W261" s="368"/>
      <c r="X261" s="369"/>
      <c r="Y261" s="256">
        <v>4508963</v>
      </c>
      <c r="Z261" s="256">
        <v>0</v>
      </c>
      <c r="AA261" s="255">
        <v>0</v>
      </c>
      <c r="AB261" s="245" t="s">
        <v>40</v>
      </c>
      <c r="AC261" s="244"/>
      <c r="AD261" s="243"/>
    </row>
    <row r="262" spans="1:30" ht="15.75">
      <c r="A262" s="254"/>
      <c r="B262" s="362">
        <v>500</v>
      </c>
      <c r="C262" s="362"/>
      <c r="D262" s="362"/>
      <c r="E262" s="362"/>
      <c r="F262" s="362"/>
      <c r="G262" s="362"/>
      <c r="H262" s="362"/>
      <c r="I262" s="362"/>
      <c r="J262" s="362"/>
      <c r="K262" s="362"/>
      <c r="L262" s="362"/>
      <c r="M262" s="362"/>
      <c r="N262" s="362"/>
      <c r="O262" s="363"/>
      <c r="P262" s="253" t="s">
        <v>18</v>
      </c>
      <c r="Q262" s="252">
        <v>811</v>
      </c>
      <c r="R262" s="251">
        <v>8</v>
      </c>
      <c r="S262" s="251">
        <v>1</v>
      </c>
      <c r="T262" s="250" t="s">
        <v>41</v>
      </c>
      <c r="U262" s="249">
        <v>500</v>
      </c>
      <c r="V262" s="248" t="s">
        <v>3</v>
      </c>
      <c r="W262" s="364"/>
      <c r="X262" s="365"/>
      <c r="Y262" s="247">
        <v>4508963</v>
      </c>
      <c r="Z262" s="247">
        <v>0</v>
      </c>
      <c r="AA262" s="246">
        <v>0</v>
      </c>
      <c r="AB262" s="245" t="s">
        <v>40</v>
      </c>
      <c r="AC262" s="244"/>
      <c r="AD262" s="243"/>
    </row>
    <row r="263" spans="1:30" ht="15.75">
      <c r="A263" s="254"/>
      <c r="B263" s="362">
        <v>500</v>
      </c>
      <c r="C263" s="362"/>
      <c r="D263" s="362"/>
      <c r="E263" s="362"/>
      <c r="F263" s="362"/>
      <c r="G263" s="362"/>
      <c r="H263" s="362"/>
      <c r="I263" s="362"/>
      <c r="J263" s="362"/>
      <c r="K263" s="362"/>
      <c r="L263" s="362"/>
      <c r="M263" s="362"/>
      <c r="N263" s="362"/>
      <c r="O263" s="363"/>
      <c r="P263" s="253" t="s">
        <v>17</v>
      </c>
      <c r="Q263" s="252">
        <v>811</v>
      </c>
      <c r="R263" s="251">
        <v>8</v>
      </c>
      <c r="S263" s="251">
        <v>1</v>
      </c>
      <c r="T263" s="250" t="s">
        <v>41</v>
      </c>
      <c r="U263" s="249">
        <v>540</v>
      </c>
      <c r="V263" s="248" t="s">
        <v>3</v>
      </c>
      <c r="W263" s="364"/>
      <c r="X263" s="365"/>
      <c r="Y263" s="247">
        <v>4508963</v>
      </c>
      <c r="Z263" s="247">
        <v>0</v>
      </c>
      <c r="AA263" s="246">
        <v>0</v>
      </c>
      <c r="AB263" s="245" t="s">
        <v>40</v>
      </c>
      <c r="AC263" s="244"/>
      <c r="AD263" s="243"/>
    </row>
    <row r="264" spans="1:30" ht="15.75">
      <c r="A264" s="254"/>
      <c r="B264" s="372" t="s">
        <v>39</v>
      </c>
      <c r="C264" s="372"/>
      <c r="D264" s="372"/>
      <c r="E264" s="372"/>
      <c r="F264" s="372"/>
      <c r="G264" s="372"/>
      <c r="H264" s="372"/>
      <c r="I264" s="372"/>
      <c r="J264" s="372"/>
      <c r="K264" s="372"/>
      <c r="L264" s="372"/>
      <c r="M264" s="372"/>
      <c r="N264" s="372"/>
      <c r="O264" s="373"/>
      <c r="P264" s="261" t="s">
        <v>39</v>
      </c>
      <c r="Q264" s="260">
        <v>811</v>
      </c>
      <c r="R264" s="259">
        <v>10</v>
      </c>
      <c r="S264" s="259">
        <v>0</v>
      </c>
      <c r="T264" s="258" t="s">
        <v>5</v>
      </c>
      <c r="U264" s="257" t="s">
        <v>5</v>
      </c>
      <c r="V264" s="248">
        <v>0</v>
      </c>
      <c r="W264" s="368"/>
      <c r="X264" s="369"/>
      <c r="Y264" s="256">
        <v>934090.72</v>
      </c>
      <c r="Z264" s="256">
        <v>682116</v>
      </c>
      <c r="AA264" s="255">
        <v>719754</v>
      </c>
      <c r="AB264" s="245" t="s">
        <v>23</v>
      </c>
      <c r="AC264" s="244"/>
      <c r="AD264" s="243"/>
    </row>
    <row r="265" spans="1:30" ht="15.75">
      <c r="A265" s="254"/>
      <c r="B265" s="372" t="s">
        <v>38</v>
      </c>
      <c r="C265" s="372"/>
      <c r="D265" s="372"/>
      <c r="E265" s="372"/>
      <c r="F265" s="372"/>
      <c r="G265" s="372"/>
      <c r="H265" s="372"/>
      <c r="I265" s="372"/>
      <c r="J265" s="372"/>
      <c r="K265" s="372"/>
      <c r="L265" s="372"/>
      <c r="M265" s="372"/>
      <c r="N265" s="372"/>
      <c r="O265" s="373"/>
      <c r="P265" s="261" t="s">
        <v>38</v>
      </c>
      <c r="Q265" s="260">
        <v>811</v>
      </c>
      <c r="R265" s="259">
        <v>10</v>
      </c>
      <c r="S265" s="259">
        <v>1</v>
      </c>
      <c r="T265" s="258" t="s">
        <v>5</v>
      </c>
      <c r="U265" s="257" t="s">
        <v>5</v>
      </c>
      <c r="V265" s="248">
        <v>0</v>
      </c>
      <c r="W265" s="368"/>
      <c r="X265" s="369"/>
      <c r="Y265" s="256">
        <v>634700</v>
      </c>
      <c r="Z265" s="256">
        <v>672116</v>
      </c>
      <c r="AA265" s="255">
        <v>709754</v>
      </c>
      <c r="AB265" s="245" t="s">
        <v>23</v>
      </c>
      <c r="AC265" s="244"/>
      <c r="AD265" s="243"/>
    </row>
    <row r="266" spans="1:30" ht="31.5">
      <c r="A266" s="254"/>
      <c r="B266" s="265"/>
      <c r="C266" s="264"/>
      <c r="D266" s="266"/>
      <c r="E266" s="366" t="s">
        <v>13</v>
      </c>
      <c r="F266" s="366"/>
      <c r="G266" s="366"/>
      <c r="H266" s="366"/>
      <c r="I266" s="366"/>
      <c r="J266" s="366"/>
      <c r="K266" s="366"/>
      <c r="L266" s="366"/>
      <c r="M266" s="366"/>
      <c r="N266" s="366"/>
      <c r="O266" s="367"/>
      <c r="P266" s="261" t="s">
        <v>12</v>
      </c>
      <c r="Q266" s="260">
        <v>811</v>
      </c>
      <c r="R266" s="259">
        <v>10</v>
      </c>
      <c r="S266" s="259">
        <v>1</v>
      </c>
      <c r="T266" s="258" t="s">
        <v>11</v>
      </c>
      <c r="U266" s="257" t="s">
        <v>5</v>
      </c>
      <c r="V266" s="248" t="s">
        <v>3</v>
      </c>
      <c r="W266" s="368"/>
      <c r="X266" s="369"/>
      <c r="Y266" s="256">
        <v>634700</v>
      </c>
      <c r="Z266" s="256">
        <v>672116</v>
      </c>
      <c r="AA266" s="255">
        <v>709754</v>
      </c>
      <c r="AB266" s="245" t="s">
        <v>23</v>
      </c>
      <c r="AC266" s="244"/>
      <c r="AD266" s="243"/>
    </row>
    <row r="267" spans="1:30" ht="31.5">
      <c r="A267" s="254"/>
      <c r="B267" s="265"/>
      <c r="C267" s="264"/>
      <c r="D267" s="264"/>
      <c r="E267" s="263"/>
      <c r="F267" s="263"/>
      <c r="G267" s="263"/>
      <c r="H267" s="262"/>
      <c r="I267" s="370" t="s">
        <v>37</v>
      </c>
      <c r="J267" s="370"/>
      <c r="K267" s="370"/>
      <c r="L267" s="370"/>
      <c r="M267" s="370"/>
      <c r="N267" s="370"/>
      <c r="O267" s="371"/>
      <c r="P267" s="261" t="s">
        <v>36</v>
      </c>
      <c r="Q267" s="260">
        <v>811</v>
      </c>
      <c r="R267" s="259">
        <v>10</v>
      </c>
      <c r="S267" s="259">
        <v>1</v>
      </c>
      <c r="T267" s="258" t="s">
        <v>35</v>
      </c>
      <c r="U267" s="257" t="s">
        <v>5</v>
      </c>
      <c r="V267" s="248" t="s">
        <v>3</v>
      </c>
      <c r="W267" s="368"/>
      <c r="X267" s="369"/>
      <c r="Y267" s="256">
        <v>634700</v>
      </c>
      <c r="Z267" s="256">
        <v>672116</v>
      </c>
      <c r="AA267" s="255">
        <v>709754</v>
      </c>
      <c r="AB267" s="245" t="s">
        <v>23</v>
      </c>
      <c r="AC267" s="244"/>
      <c r="AD267" s="243"/>
    </row>
    <row r="268" spans="1:30" ht="31.5">
      <c r="A268" s="254"/>
      <c r="B268" s="362">
        <v>300</v>
      </c>
      <c r="C268" s="362"/>
      <c r="D268" s="362"/>
      <c r="E268" s="362"/>
      <c r="F268" s="362"/>
      <c r="G268" s="362"/>
      <c r="H268" s="362"/>
      <c r="I268" s="362"/>
      <c r="J268" s="362"/>
      <c r="K268" s="362"/>
      <c r="L268" s="362"/>
      <c r="M268" s="362"/>
      <c r="N268" s="362"/>
      <c r="O268" s="363"/>
      <c r="P268" s="253" t="s">
        <v>31</v>
      </c>
      <c r="Q268" s="252">
        <v>811</v>
      </c>
      <c r="R268" s="251">
        <v>10</v>
      </c>
      <c r="S268" s="251">
        <v>1</v>
      </c>
      <c r="T268" s="250" t="s">
        <v>35</v>
      </c>
      <c r="U268" s="249">
        <v>300</v>
      </c>
      <c r="V268" s="248" t="s">
        <v>3</v>
      </c>
      <c r="W268" s="364"/>
      <c r="X268" s="365"/>
      <c r="Y268" s="247">
        <v>634700</v>
      </c>
      <c r="Z268" s="247">
        <v>672116</v>
      </c>
      <c r="AA268" s="246">
        <v>709754</v>
      </c>
      <c r="AB268" s="245" t="s">
        <v>23</v>
      </c>
      <c r="AC268" s="244"/>
      <c r="AD268" s="243"/>
    </row>
    <row r="269" spans="1:30" ht="31.5">
      <c r="A269" s="254"/>
      <c r="B269" s="362">
        <v>300</v>
      </c>
      <c r="C269" s="362"/>
      <c r="D269" s="362"/>
      <c r="E269" s="362"/>
      <c r="F269" s="362"/>
      <c r="G269" s="362"/>
      <c r="H269" s="362"/>
      <c r="I269" s="362"/>
      <c r="J269" s="362"/>
      <c r="K269" s="362"/>
      <c r="L269" s="362"/>
      <c r="M269" s="362"/>
      <c r="N269" s="362"/>
      <c r="O269" s="363"/>
      <c r="P269" s="253" t="s">
        <v>30</v>
      </c>
      <c r="Q269" s="252">
        <v>811</v>
      </c>
      <c r="R269" s="251">
        <v>10</v>
      </c>
      <c r="S269" s="251">
        <v>1</v>
      </c>
      <c r="T269" s="250" t="s">
        <v>35</v>
      </c>
      <c r="U269" s="249">
        <v>310</v>
      </c>
      <c r="V269" s="248" t="s">
        <v>3</v>
      </c>
      <c r="W269" s="364"/>
      <c r="X269" s="365"/>
      <c r="Y269" s="247">
        <v>634700</v>
      </c>
      <c r="Z269" s="247">
        <v>672116</v>
      </c>
      <c r="AA269" s="246">
        <v>709754</v>
      </c>
      <c r="AB269" s="245" t="s">
        <v>23</v>
      </c>
      <c r="AC269" s="244"/>
      <c r="AD269" s="243"/>
    </row>
    <row r="270" spans="1:30" ht="15.75">
      <c r="A270" s="254"/>
      <c r="B270" s="372" t="s">
        <v>34</v>
      </c>
      <c r="C270" s="372"/>
      <c r="D270" s="372"/>
      <c r="E270" s="372"/>
      <c r="F270" s="372"/>
      <c r="G270" s="372"/>
      <c r="H270" s="372"/>
      <c r="I270" s="372"/>
      <c r="J270" s="372"/>
      <c r="K270" s="372"/>
      <c r="L270" s="372"/>
      <c r="M270" s="372"/>
      <c r="N270" s="372"/>
      <c r="O270" s="373"/>
      <c r="P270" s="261" t="s">
        <v>34</v>
      </c>
      <c r="Q270" s="260">
        <v>811</v>
      </c>
      <c r="R270" s="259">
        <v>10</v>
      </c>
      <c r="S270" s="259">
        <v>3</v>
      </c>
      <c r="T270" s="258" t="s">
        <v>5</v>
      </c>
      <c r="U270" s="257" t="s">
        <v>5</v>
      </c>
      <c r="V270" s="248">
        <v>0</v>
      </c>
      <c r="W270" s="368"/>
      <c r="X270" s="369"/>
      <c r="Y270" s="256">
        <v>299390.71999999997</v>
      </c>
      <c r="Z270" s="256">
        <v>10000</v>
      </c>
      <c r="AA270" s="255">
        <v>10000</v>
      </c>
      <c r="AB270" s="245" t="s">
        <v>23</v>
      </c>
      <c r="AC270" s="244"/>
      <c r="AD270" s="243"/>
    </row>
    <row r="271" spans="1:30" ht="31.5">
      <c r="A271" s="254"/>
      <c r="B271" s="265"/>
      <c r="C271" s="264"/>
      <c r="D271" s="266"/>
      <c r="E271" s="366" t="s">
        <v>13</v>
      </c>
      <c r="F271" s="366"/>
      <c r="G271" s="366"/>
      <c r="H271" s="366"/>
      <c r="I271" s="366"/>
      <c r="J271" s="366"/>
      <c r="K271" s="366"/>
      <c r="L271" s="366"/>
      <c r="M271" s="366"/>
      <c r="N271" s="366"/>
      <c r="O271" s="367"/>
      <c r="P271" s="261" t="s">
        <v>12</v>
      </c>
      <c r="Q271" s="260">
        <v>811</v>
      </c>
      <c r="R271" s="259">
        <v>10</v>
      </c>
      <c r="S271" s="259">
        <v>3</v>
      </c>
      <c r="T271" s="258" t="s">
        <v>11</v>
      </c>
      <c r="U271" s="257" t="s">
        <v>5</v>
      </c>
      <c r="V271" s="248" t="s">
        <v>3</v>
      </c>
      <c r="W271" s="368"/>
      <c r="X271" s="369"/>
      <c r="Y271" s="256">
        <v>299390.71999999997</v>
      </c>
      <c r="Z271" s="256">
        <v>10000</v>
      </c>
      <c r="AA271" s="255">
        <v>10000</v>
      </c>
      <c r="AB271" s="245" t="s">
        <v>23</v>
      </c>
      <c r="AC271" s="244"/>
      <c r="AD271" s="243"/>
    </row>
    <row r="272" spans="1:30" ht="63">
      <c r="A272" s="254"/>
      <c r="B272" s="265"/>
      <c r="C272" s="264"/>
      <c r="D272" s="264"/>
      <c r="E272" s="263"/>
      <c r="F272" s="263"/>
      <c r="G272" s="263"/>
      <c r="H272" s="262"/>
      <c r="I272" s="370" t="s">
        <v>33</v>
      </c>
      <c r="J272" s="370"/>
      <c r="K272" s="370"/>
      <c r="L272" s="370"/>
      <c r="M272" s="370"/>
      <c r="N272" s="370"/>
      <c r="O272" s="371"/>
      <c r="P272" s="261" t="s">
        <v>32</v>
      </c>
      <c r="Q272" s="260">
        <v>811</v>
      </c>
      <c r="R272" s="259">
        <v>10</v>
      </c>
      <c r="S272" s="259">
        <v>3</v>
      </c>
      <c r="T272" s="258" t="s">
        <v>29</v>
      </c>
      <c r="U272" s="257" t="s">
        <v>5</v>
      </c>
      <c r="V272" s="248" t="s">
        <v>3</v>
      </c>
      <c r="W272" s="368"/>
      <c r="X272" s="369"/>
      <c r="Y272" s="256">
        <v>10000</v>
      </c>
      <c r="Z272" s="256">
        <v>10000</v>
      </c>
      <c r="AA272" s="255">
        <v>10000</v>
      </c>
      <c r="AB272" s="245" t="s">
        <v>23</v>
      </c>
      <c r="AC272" s="244"/>
      <c r="AD272" s="243"/>
    </row>
    <row r="273" spans="1:30" ht="31.5">
      <c r="A273" s="254"/>
      <c r="B273" s="362">
        <v>300</v>
      </c>
      <c r="C273" s="362"/>
      <c r="D273" s="362"/>
      <c r="E273" s="362"/>
      <c r="F273" s="362"/>
      <c r="G273" s="362"/>
      <c r="H273" s="362"/>
      <c r="I273" s="362"/>
      <c r="J273" s="362"/>
      <c r="K273" s="362"/>
      <c r="L273" s="362"/>
      <c r="M273" s="362"/>
      <c r="N273" s="362"/>
      <c r="O273" s="363"/>
      <c r="P273" s="253" t="s">
        <v>31</v>
      </c>
      <c r="Q273" s="252">
        <v>811</v>
      </c>
      <c r="R273" s="251">
        <v>10</v>
      </c>
      <c r="S273" s="251">
        <v>3</v>
      </c>
      <c r="T273" s="250" t="s">
        <v>29</v>
      </c>
      <c r="U273" s="249">
        <v>300</v>
      </c>
      <c r="V273" s="248" t="s">
        <v>3</v>
      </c>
      <c r="W273" s="364"/>
      <c r="X273" s="365"/>
      <c r="Y273" s="247">
        <v>10000</v>
      </c>
      <c r="Z273" s="247">
        <v>10000</v>
      </c>
      <c r="AA273" s="246">
        <v>10000</v>
      </c>
      <c r="AB273" s="245" t="s">
        <v>23</v>
      </c>
      <c r="AC273" s="244"/>
      <c r="AD273" s="243"/>
    </row>
    <row r="274" spans="1:30" ht="31.5">
      <c r="A274" s="254"/>
      <c r="B274" s="362">
        <v>300</v>
      </c>
      <c r="C274" s="362"/>
      <c r="D274" s="362"/>
      <c r="E274" s="362"/>
      <c r="F274" s="362"/>
      <c r="G274" s="362"/>
      <c r="H274" s="362"/>
      <c r="I274" s="362"/>
      <c r="J274" s="362"/>
      <c r="K274" s="362"/>
      <c r="L274" s="362"/>
      <c r="M274" s="362"/>
      <c r="N274" s="362"/>
      <c r="O274" s="363"/>
      <c r="P274" s="253" t="s">
        <v>30</v>
      </c>
      <c r="Q274" s="252">
        <v>811</v>
      </c>
      <c r="R274" s="251">
        <v>10</v>
      </c>
      <c r="S274" s="251">
        <v>3</v>
      </c>
      <c r="T274" s="250" t="s">
        <v>29</v>
      </c>
      <c r="U274" s="249">
        <v>310</v>
      </c>
      <c r="V274" s="248" t="s">
        <v>3</v>
      </c>
      <c r="W274" s="364"/>
      <c r="X274" s="365"/>
      <c r="Y274" s="247">
        <v>10000</v>
      </c>
      <c r="Z274" s="247">
        <v>10000</v>
      </c>
      <c r="AA274" s="246">
        <v>10000</v>
      </c>
      <c r="AB274" s="245" t="s">
        <v>23</v>
      </c>
      <c r="AC274" s="244"/>
      <c r="AD274" s="243"/>
    </row>
    <row r="275" spans="1:30" ht="31.5">
      <c r="A275" s="254"/>
      <c r="B275" s="265"/>
      <c r="C275" s="264"/>
      <c r="D275" s="264"/>
      <c r="E275" s="263"/>
      <c r="F275" s="263"/>
      <c r="G275" s="263"/>
      <c r="H275" s="262"/>
      <c r="I275" s="370" t="s">
        <v>28</v>
      </c>
      <c r="J275" s="370"/>
      <c r="K275" s="370"/>
      <c r="L275" s="370"/>
      <c r="M275" s="370"/>
      <c r="N275" s="370"/>
      <c r="O275" s="371"/>
      <c r="P275" s="261" t="s">
        <v>27</v>
      </c>
      <c r="Q275" s="260">
        <v>811</v>
      </c>
      <c r="R275" s="259">
        <v>10</v>
      </c>
      <c r="S275" s="259">
        <v>3</v>
      </c>
      <c r="T275" s="258" t="s">
        <v>24</v>
      </c>
      <c r="U275" s="257" t="s">
        <v>5</v>
      </c>
      <c r="V275" s="248" t="s">
        <v>3</v>
      </c>
      <c r="W275" s="368"/>
      <c r="X275" s="369"/>
      <c r="Y275" s="256">
        <v>289390.71999999997</v>
      </c>
      <c r="Z275" s="256">
        <v>0</v>
      </c>
      <c r="AA275" s="255">
        <v>0</v>
      </c>
      <c r="AB275" s="245" t="s">
        <v>23</v>
      </c>
      <c r="AC275" s="244"/>
      <c r="AD275" s="243"/>
    </row>
    <row r="276" spans="1:30" ht="31.5">
      <c r="A276" s="254"/>
      <c r="B276" s="362">
        <v>200</v>
      </c>
      <c r="C276" s="362"/>
      <c r="D276" s="362"/>
      <c r="E276" s="362"/>
      <c r="F276" s="362"/>
      <c r="G276" s="362"/>
      <c r="H276" s="362"/>
      <c r="I276" s="362"/>
      <c r="J276" s="362"/>
      <c r="K276" s="362"/>
      <c r="L276" s="362"/>
      <c r="M276" s="362"/>
      <c r="N276" s="362"/>
      <c r="O276" s="363"/>
      <c r="P276" s="253" t="s">
        <v>26</v>
      </c>
      <c r="Q276" s="252">
        <v>811</v>
      </c>
      <c r="R276" s="251">
        <v>10</v>
      </c>
      <c r="S276" s="251">
        <v>3</v>
      </c>
      <c r="T276" s="250" t="s">
        <v>24</v>
      </c>
      <c r="U276" s="249">
        <v>200</v>
      </c>
      <c r="V276" s="248" t="s">
        <v>3</v>
      </c>
      <c r="W276" s="364"/>
      <c r="X276" s="365"/>
      <c r="Y276" s="247">
        <v>289390.71999999997</v>
      </c>
      <c r="Z276" s="247">
        <v>0</v>
      </c>
      <c r="AA276" s="246">
        <v>0</v>
      </c>
      <c r="AB276" s="245" t="s">
        <v>23</v>
      </c>
      <c r="AC276" s="244"/>
      <c r="AD276" s="243"/>
    </row>
    <row r="277" spans="1:30" ht="47.25">
      <c r="A277" s="254"/>
      <c r="B277" s="362">
        <v>200</v>
      </c>
      <c r="C277" s="362"/>
      <c r="D277" s="362"/>
      <c r="E277" s="362"/>
      <c r="F277" s="362"/>
      <c r="G277" s="362"/>
      <c r="H277" s="362"/>
      <c r="I277" s="362"/>
      <c r="J277" s="362"/>
      <c r="K277" s="362"/>
      <c r="L277" s="362"/>
      <c r="M277" s="362"/>
      <c r="N277" s="362"/>
      <c r="O277" s="363"/>
      <c r="P277" s="253" t="s">
        <v>25</v>
      </c>
      <c r="Q277" s="252">
        <v>811</v>
      </c>
      <c r="R277" s="251">
        <v>10</v>
      </c>
      <c r="S277" s="251">
        <v>3</v>
      </c>
      <c r="T277" s="250" t="s">
        <v>24</v>
      </c>
      <c r="U277" s="249">
        <v>240</v>
      </c>
      <c r="V277" s="248" t="s">
        <v>3</v>
      </c>
      <c r="W277" s="364"/>
      <c r="X277" s="365"/>
      <c r="Y277" s="247">
        <v>289390.71999999997</v>
      </c>
      <c r="Z277" s="247">
        <v>0</v>
      </c>
      <c r="AA277" s="246">
        <v>0</v>
      </c>
      <c r="AB277" s="245" t="s">
        <v>23</v>
      </c>
      <c r="AC277" s="244"/>
      <c r="AD277" s="243"/>
    </row>
    <row r="278" spans="1:30" ht="15.75">
      <c r="A278" s="254"/>
      <c r="B278" s="372" t="s">
        <v>22</v>
      </c>
      <c r="C278" s="372"/>
      <c r="D278" s="372"/>
      <c r="E278" s="372"/>
      <c r="F278" s="372"/>
      <c r="G278" s="372"/>
      <c r="H278" s="372"/>
      <c r="I278" s="372"/>
      <c r="J278" s="372"/>
      <c r="K278" s="372"/>
      <c r="L278" s="372"/>
      <c r="M278" s="372"/>
      <c r="N278" s="372"/>
      <c r="O278" s="373"/>
      <c r="P278" s="261" t="s">
        <v>22</v>
      </c>
      <c r="Q278" s="260">
        <v>811</v>
      </c>
      <c r="R278" s="259">
        <v>11</v>
      </c>
      <c r="S278" s="259">
        <v>0</v>
      </c>
      <c r="T278" s="258" t="s">
        <v>5</v>
      </c>
      <c r="U278" s="257" t="s">
        <v>5</v>
      </c>
      <c r="V278" s="248">
        <v>0</v>
      </c>
      <c r="W278" s="368"/>
      <c r="X278" s="369"/>
      <c r="Y278" s="256">
        <v>98000</v>
      </c>
      <c r="Z278" s="256">
        <v>0</v>
      </c>
      <c r="AA278" s="255">
        <v>0</v>
      </c>
      <c r="AB278" s="245" t="s">
        <v>15</v>
      </c>
      <c r="AC278" s="244"/>
      <c r="AD278" s="243"/>
    </row>
    <row r="279" spans="1:30" ht="15.75">
      <c r="A279" s="254"/>
      <c r="B279" s="372" t="s">
        <v>21</v>
      </c>
      <c r="C279" s="372"/>
      <c r="D279" s="372"/>
      <c r="E279" s="372"/>
      <c r="F279" s="372"/>
      <c r="G279" s="372"/>
      <c r="H279" s="372"/>
      <c r="I279" s="372"/>
      <c r="J279" s="372"/>
      <c r="K279" s="372"/>
      <c r="L279" s="372"/>
      <c r="M279" s="372"/>
      <c r="N279" s="372"/>
      <c r="O279" s="373"/>
      <c r="P279" s="261" t="s">
        <v>21</v>
      </c>
      <c r="Q279" s="260">
        <v>811</v>
      </c>
      <c r="R279" s="259">
        <v>11</v>
      </c>
      <c r="S279" s="259">
        <v>2</v>
      </c>
      <c r="T279" s="258" t="s">
        <v>5</v>
      </c>
      <c r="U279" s="257" t="s">
        <v>5</v>
      </c>
      <c r="V279" s="248">
        <v>0</v>
      </c>
      <c r="W279" s="368"/>
      <c r="X279" s="369"/>
      <c r="Y279" s="256">
        <v>98000</v>
      </c>
      <c r="Z279" s="256">
        <v>0</v>
      </c>
      <c r="AA279" s="255">
        <v>0</v>
      </c>
      <c r="AB279" s="245" t="s">
        <v>15</v>
      </c>
      <c r="AC279" s="244"/>
      <c r="AD279" s="243"/>
    </row>
    <row r="280" spans="1:30" ht="31.5">
      <c r="A280" s="254"/>
      <c r="B280" s="265"/>
      <c r="C280" s="264"/>
      <c r="D280" s="266"/>
      <c r="E280" s="366" t="s">
        <v>13</v>
      </c>
      <c r="F280" s="366"/>
      <c r="G280" s="366"/>
      <c r="H280" s="366"/>
      <c r="I280" s="366"/>
      <c r="J280" s="366"/>
      <c r="K280" s="366"/>
      <c r="L280" s="366"/>
      <c r="M280" s="366"/>
      <c r="N280" s="366"/>
      <c r="O280" s="367"/>
      <c r="P280" s="261" t="s">
        <v>12</v>
      </c>
      <c r="Q280" s="260">
        <v>811</v>
      </c>
      <c r="R280" s="259">
        <v>11</v>
      </c>
      <c r="S280" s="259">
        <v>2</v>
      </c>
      <c r="T280" s="258" t="s">
        <v>11</v>
      </c>
      <c r="U280" s="257" t="s">
        <v>5</v>
      </c>
      <c r="V280" s="248" t="s">
        <v>3</v>
      </c>
      <c r="W280" s="368"/>
      <c r="X280" s="369"/>
      <c r="Y280" s="256">
        <v>98000</v>
      </c>
      <c r="Z280" s="256">
        <v>0</v>
      </c>
      <c r="AA280" s="255">
        <v>0</v>
      </c>
      <c r="AB280" s="245" t="s">
        <v>15</v>
      </c>
      <c r="AC280" s="244"/>
      <c r="AD280" s="243"/>
    </row>
    <row r="281" spans="1:30" ht="126">
      <c r="A281" s="254"/>
      <c r="B281" s="265"/>
      <c r="C281" s="264"/>
      <c r="D281" s="264"/>
      <c r="E281" s="263"/>
      <c r="F281" s="263"/>
      <c r="G281" s="263"/>
      <c r="H281" s="262"/>
      <c r="I281" s="370" t="s">
        <v>20</v>
      </c>
      <c r="J281" s="370"/>
      <c r="K281" s="370"/>
      <c r="L281" s="370"/>
      <c r="M281" s="370"/>
      <c r="N281" s="370"/>
      <c r="O281" s="371"/>
      <c r="P281" s="261" t="s">
        <v>19</v>
      </c>
      <c r="Q281" s="260">
        <v>811</v>
      </c>
      <c r="R281" s="259">
        <v>11</v>
      </c>
      <c r="S281" s="259">
        <v>2</v>
      </c>
      <c r="T281" s="258" t="s">
        <v>16</v>
      </c>
      <c r="U281" s="257" t="s">
        <v>5</v>
      </c>
      <c r="V281" s="248" t="s">
        <v>3</v>
      </c>
      <c r="W281" s="368"/>
      <c r="X281" s="369"/>
      <c r="Y281" s="256">
        <v>98000</v>
      </c>
      <c r="Z281" s="256">
        <v>0</v>
      </c>
      <c r="AA281" s="255">
        <v>0</v>
      </c>
      <c r="AB281" s="245" t="s">
        <v>15</v>
      </c>
      <c r="AC281" s="244"/>
      <c r="AD281" s="243"/>
    </row>
    <row r="282" spans="1:30" ht="15.75">
      <c r="A282" s="254"/>
      <c r="B282" s="362">
        <v>500</v>
      </c>
      <c r="C282" s="362"/>
      <c r="D282" s="362"/>
      <c r="E282" s="362"/>
      <c r="F282" s="362"/>
      <c r="G282" s="362"/>
      <c r="H282" s="362"/>
      <c r="I282" s="362"/>
      <c r="J282" s="362"/>
      <c r="K282" s="362"/>
      <c r="L282" s="362"/>
      <c r="M282" s="362"/>
      <c r="N282" s="362"/>
      <c r="O282" s="363"/>
      <c r="P282" s="253" t="s">
        <v>18</v>
      </c>
      <c r="Q282" s="252">
        <v>811</v>
      </c>
      <c r="R282" s="251">
        <v>11</v>
      </c>
      <c r="S282" s="251">
        <v>2</v>
      </c>
      <c r="T282" s="250" t="s">
        <v>16</v>
      </c>
      <c r="U282" s="249">
        <v>500</v>
      </c>
      <c r="V282" s="248" t="s">
        <v>3</v>
      </c>
      <c r="W282" s="364"/>
      <c r="X282" s="365"/>
      <c r="Y282" s="247">
        <v>98000</v>
      </c>
      <c r="Z282" s="247">
        <v>0</v>
      </c>
      <c r="AA282" s="246">
        <v>0</v>
      </c>
      <c r="AB282" s="245" t="s">
        <v>15</v>
      </c>
      <c r="AC282" s="244"/>
      <c r="AD282" s="243"/>
    </row>
    <row r="283" spans="1:30" ht="15.75">
      <c r="A283" s="254"/>
      <c r="B283" s="362">
        <v>500</v>
      </c>
      <c r="C283" s="362"/>
      <c r="D283" s="362"/>
      <c r="E283" s="362"/>
      <c r="F283" s="362"/>
      <c r="G283" s="362"/>
      <c r="H283" s="362"/>
      <c r="I283" s="362"/>
      <c r="J283" s="362"/>
      <c r="K283" s="362"/>
      <c r="L283" s="362"/>
      <c r="M283" s="362"/>
      <c r="N283" s="362"/>
      <c r="O283" s="363"/>
      <c r="P283" s="253" t="s">
        <v>17</v>
      </c>
      <c r="Q283" s="252">
        <v>811</v>
      </c>
      <c r="R283" s="251">
        <v>11</v>
      </c>
      <c r="S283" s="251">
        <v>2</v>
      </c>
      <c r="T283" s="250" t="s">
        <v>16</v>
      </c>
      <c r="U283" s="249">
        <v>540</v>
      </c>
      <c r="V283" s="248" t="s">
        <v>3</v>
      </c>
      <c r="W283" s="364"/>
      <c r="X283" s="365"/>
      <c r="Y283" s="247">
        <v>98000</v>
      </c>
      <c r="Z283" s="247">
        <v>0</v>
      </c>
      <c r="AA283" s="246">
        <v>0</v>
      </c>
      <c r="AB283" s="245" t="s">
        <v>15</v>
      </c>
      <c r="AC283" s="244"/>
      <c r="AD283" s="243"/>
    </row>
    <row r="284" spans="1:30" ht="15.75">
      <c r="A284" s="254"/>
      <c r="B284" s="372">
        <v>9900</v>
      </c>
      <c r="C284" s="372"/>
      <c r="D284" s="372"/>
      <c r="E284" s="372"/>
      <c r="F284" s="372"/>
      <c r="G284" s="372"/>
      <c r="H284" s="372"/>
      <c r="I284" s="372"/>
      <c r="J284" s="372"/>
      <c r="K284" s="372"/>
      <c r="L284" s="372"/>
      <c r="M284" s="372"/>
      <c r="N284" s="372"/>
      <c r="O284" s="373"/>
      <c r="P284" s="261" t="s">
        <v>14</v>
      </c>
      <c r="Q284" s="260">
        <v>811</v>
      </c>
      <c r="R284" s="259">
        <v>99</v>
      </c>
      <c r="S284" s="259">
        <v>0</v>
      </c>
      <c r="T284" s="258" t="s">
        <v>5</v>
      </c>
      <c r="U284" s="257" t="s">
        <v>5</v>
      </c>
      <c r="V284" s="248">
        <v>0</v>
      </c>
      <c r="W284" s="368"/>
      <c r="X284" s="369"/>
      <c r="Y284" s="256">
        <v>0</v>
      </c>
      <c r="Z284" s="256">
        <v>1560051</v>
      </c>
      <c r="AA284" s="255">
        <v>3466110</v>
      </c>
      <c r="AB284" s="245" t="s">
        <v>6</v>
      </c>
      <c r="AC284" s="244"/>
      <c r="AD284" s="243"/>
    </row>
    <row r="285" spans="1:30" ht="15.75">
      <c r="A285" s="254"/>
      <c r="B285" s="372" t="s">
        <v>9</v>
      </c>
      <c r="C285" s="372"/>
      <c r="D285" s="372"/>
      <c r="E285" s="372"/>
      <c r="F285" s="372"/>
      <c r="G285" s="372"/>
      <c r="H285" s="372"/>
      <c r="I285" s="372"/>
      <c r="J285" s="372"/>
      <c r="K285" s="372"/>
      <c r="L285" s="372"/>
      <c r="M285" s="372"/>
      <c r="N285" s="372"/>
      <c r="O285" s="373"/>
      <c r="P285" s="261" t="s">
        <v>9</v>
      </c>
      <c r="Q285" s="260">
        <v>811</v>
      </c>
      <c r="R285" s="259">
        <v>99</v>
      </c>
      <c r="S285" s="259">
        <v>99</v>
      </c>
      <c r="T285" s="258" t="s">
        <v>5</v>
      </c>
      <c r="U285" s="257" t="s">
        <v>5</v>
      </c>
      <c r="V285" s="248">
        <v>0</v>
      </c>
      <c r="W285" s="368"/>
      <c r="X285" s="369"/>
      <c r="Y285" s="256">
        <v>0</v>
      </c>
      <c r="Z285" s="256">
        <v>1560051</v>
      </c>
      <c r="AA285" s="255">
        <v>3466110</v>
      </c>
      <c r="AB285" s="245" t="s">
        <v>6</v>
      </c>
      <c r="AC285" s="244"/>
      <c r="AD285" s="243"/>
    </row>
    <row r="286" spans="1:30" ht="31.5">
      <c r="A286" s="254"/>
      <c r="B286" s="265"/>
      <c r="C286" s="264"/>
      <c r="D286" s="266"/>
      <c r="E286" s="366" t="s">
        <v>13</v>
      </c>
      <c r="F286" s="366"/>
      <c r="G286" s="366"/>
      <c r="H286" s="366"/>
      <c r="I286" s="366"/>
      <c r="J286" s="366"/>
      <c r="K286" s="366"/>
      <c r="L286" s="366"/>
      <c r="M286" s="366"/>
      <c r="N286" s="366"/>
      <c r="O286" s="367"/>
      <c r="P286" s="261" t="s">
        <v>12</v>
      </c>
      <c r="Q286" s="260">
        <v>811</v>
      </c>
      <c r="R286" s="259">
        <v>99</v>
      </c>
      <c r="S286" s="259">
        <v>99</v>
      </c>
      <c r="T286" s="258" t="s">
        <v>11</v>
      </c>
      <c r="U286" s="257" t="s">
        <v>5</v>
      </c>
      <c r="V286" s="248" t="s">
        <v>3</v>
      </c>
      <c r="W286" s="368"/>
      <c r="X286" s="369"/>
      <c r="Y286" s="256">
        <v>0</v>
      </c>
      <c r="Z286" s="256">
        <v>1560051</v>
      </c>
      <c r="AA286" s="255">
        <v>3466110</v>
      </c>
      <c r="AB286" s="245" t="s">
        <v>6</v>
      </c>
      <c r="AC286" s="244"/>
      <c r="AD286" s="243"/>
    </row>
    <row r="287" spans="1:30" ht="15.75">
      <c r="A287" s="254"/>
      <c r="B287" s="265"/>
      <c r="C287" s="264"/>
      <c r="D287" s="264"/>
      <c r="E287" s="263"/>
      <c r="F287" s="263"/>
      <c r="G287" s="263"/>
      <c r="H287" s="262"/>
      <c r="I287" s="370" t="s">
        <v>10</v>
      </c>
      <c r="J287" s="370"/>
      <c r="K287" s="370"/>
      <c r="L287" s="370"/>
      <c r="M287" s="370"/>
      <c r="N287" s="370"/>
      <c r="O287" s="371"/>
      <c r="P287" s="261" t="s">
        <v>9</v>
      </c>
      <c r="Q287" s="260">
        <v>811</v>
      </c>
      <c r="R287" s="259">
        <v>99</v>
      </c>
      <c r="S287" s="259">
        <v>99</v>
      </c>
      <c r="T287" s="258" t="s">
        <v>4</v>
      </c>
      <c r="U287" s="257" t="s">
        <v>5</v>
      </c>
      <c r="V287" s="248" t="s">
        <v>3</v>
      </c>
      <c r="W287" s="368"/>
      <c r="X287" s="369"/>
      <c r="Y287" s="256">
        <v>0</v>
      </c>
      <c r="Z287" s="256">
        <v>1560051</v>
      </c>
      <c r="AA287" s="255">
        <v>3466110</v>
      </c>
      <c r="AB287" s="245" t="s">
        <v>6</v>
      </c>
      <c r="AC287" s="244"/>
      <c r="AD287" s="243"/>
    </row>
    <row r="288" spans="1:30" ht="15.75">
      <c r="A288" s="254"/>
      <c r="B288" s="362">
        <v>900</v>
      </c>
      <c r="C288" s="362"/>
      <c r="D288" s="362"/>
      <c r="E288" s="362"/>
      <c r="F288" s="362"/>
      <c r="G288" s="362"/>
      <c r="H288" s="362"/>
      <c r="I288" s="362"/>
      <c r="J288" s="362"/>
      <c r="K288" s="362"/>
      <c r="L288" s="362"/>
      <c r="M288" s="362"/>
      <c r="N288" s="362"/>
      <c r="O288" s="363"/>
      <c r="P288" s="253" t="s">
        <v>8</v>
      </c>
      <c r="Q288" s="252">
        <v>811</v>
      </c>
      <c r="R288" s="251">
        <v>99</v>
      </c>
      <c r="S288" s="251">
        <v>99</v>
      </c>
      <c r="T288" s="250" t="s">
        <v>4</v>
      </c>
      <c r="U288" s="249">
        <v>900</v>
      </c>
      <c r="V288" s="248" t="s">
        <v>3</v>
      </c>
      <c r="W288" s="364"/>
      <c r="X288" s="365"/>
      <c r="Y288" s="247">
        <v>0</v>
      </c>
      <c r="Z288" s="247">
        <v>1560051</v>
      </c>
      <c r="AA288" s="246">
        <v>3466110</v>
      </c>
      <c r="AB288" s="245" t="s">
        <v>6</v>
      </c>
      <c r="AC288" s="244"/>
      <c r="AD288" s="243"/>
    </row>
    <row r="289" spans="1:30" ht="15.75">
      <c r="A289" s="254"/>
      <c r="B289" s="362">
        <v>900</v>
      </c>
      <c r="C289" s="362"/>
      <c r="D289" s="362"/>
      <c r="E289" s="362"/>
      <c r="F289" s="362"/>
      <c r="G289" s="362"/>
      <c r="H289" s="362"/>
      <c r="I289" s="362"/>
      <c r="J289" s="362"/>
      <c r="K289" s="362"/>
      <c r="L289" s="362"/>
      <c r="M289" s="362"/>
      <c r="N289" s="362"/>
      <c r="O289" s="363"/>
      <c r="P289" s="253" t="s">
        <v>7</v>
      </c>
      <c r="Q289" s="252">
        <v>811</v>
      </c>
      <c r="R289" s="251">
        <v>99</v>
      </c>
      <c r="S289" s="251">
        <v>99</v>
      </c>
      <c r="T289" s="250" t="s">
        <v>4</v>
      </c>
      <c r="U289" s="249">
        <v>990</v>
      </c>
      <c r="V289" s="248" t="s">
        <v>3</v>
      </c>
      <c r="W289" s="364"/>
      <c r="X289" s="365"/>
      <c r="Y289" s="247">
        <v>0</v>
      </c>
      <c r="Z289" s="247">
        <v>1560051</v>
      </c>
      <c r="AA289" s="246">
        <v>3466110</v>
      </c>
      <c r="AB289" s="245" t="s">
        <v>6</v>
      </c>
      <c r="AC289" s="244"/>
      <c r="AD289" s="243"/>
    </row>
    <row r="290" spans="1:30" ht="16.5" thickBot="1">
      <c r="A290" s="242"/>
      <c r="B290" s="241" t="s">
        <v>1</v>
      </c>
      <c r="C290" s="240"/>
      <c r="D290" s="240"/>
      <c r="E290" s="240"/>
      <c r="F290" s="240"/>
      <c r="G290" s="240"/>
      <c r="H290" s="240"/>
      <c r="I290" s="240"/>
      <c r="J290" s="240"/>
      <c r="K290" s="240"/>
      <c r="L290" s="240"/>
      <c r="M290" s="240"/>
      <c r="N290" s="240"/>
      <c r="O290" s="240"/>
      <c r="P290" s="239" t="s">
        <v>5</v>
      </c>
      <c r="Q290" s="237">
        <v>811</v>
      </c>
      <c r="R290" s="237">
        <v>0</v>
      </c>
      <c r="S290" s="237">
        <v>0</v>
      </c>
      <c r="T290" s="237" t="s">
        <v>4</v>
      </c>
      <c r="U290" s="237" t="s">
        <v>3</v>
      </c>
      <c r="V290" s="238" t="s">
        <v>3</v>
      </c>
      <c r="W290" s="237"/>
      <c r="X290" s="236"/>
      <c r="Y290" s="329">
        <v>327598865.86000001</v>
      </c>
      <c r="Z290" s="235">
        <v>127243720</v>
      </c>
      <c r="AA290" s="235">
        <v>125227190</v>
      </c>
      <c r="AB290" s="234" t="s">
        <v>2</v>
      </c>
      <c r="AC290" s="234"/>
      <c r="AD290" s="225"/>
    </row>
    <row r="291" spans="1:30" ht="15.75">
      <c r="A291" s="225"/>
      <c r="B291" s="233"/>
      <c r="C291" s="233"/>
      <c r="D291" s="233"/>
      <c r="E291" s="233"/>
      <c r="F291" s="233"/>
      <c r="G291" s="233"/>
      <c r="H291" s="233"/>
      <c r="I291" s="233"/>
      <c r="J291" s="233"/>
      <c r="K291" s="233"/>
      <c r="L291" s="233"/>
      <c r="M291" s="233"/>
      <c r="N291" s="233"/>
      <c r="O291" s="233"/>
      <c r="P291" s="232" t="s">
        <v>1</v>
      </c>
      <c r="Q291" s="231"/>
      <c r="R291" s="231"/>
      <c r="S291" s="231"/>
      <c r="T291" s="231"/>
      <c r="U291" s="231"/>
      <c r="V291" s="231"/>
      <c r="W291" s="230"/>
      <c r="X291" s="229"/>
      <c r="Y291" s="228">
        <v>327598865.86000001</v>
      </c>
      <c r="Z291" s="228">
        <v>127243720</v>
      </c>
      <c r="AA291" s="227">
        <v>125227190</v>
      </c>
      <c r="AB291" s="225"/>
      <c r="AC291" s="225"/>
      <c r="AD291" s="225"/>
    </row>
    <row r="292" spans="1:30">
      <c r="A292" s="225"/>
      <c r="B292" s="225"/>
      <c r="C292" s="225"/>
      <c r="D292" s="225"/>
      <c r="E292" s="225"/>
      <c r="F292" s="225"/>
      <c r="G292" s="225"/>
      <c r="H292" s="225"/>
      <c r="I292" s="225"/>
      <c r="J292" s="225"/>
      <c r="K292" s="225"/>
      <c r="L292" s="225"/>
      <c r="M292" s="225"/>
      <c r="N292" s="225"/>
      <c r="O292" s="225"/>
      <c r="P292" s="225"/>
      <c r="Q292" s="225"/>
      <c r="R292" s="225"/>
      <c r="S292" s="225"/>
      <c r="T292" s="225"/>
      <c r="U292" s="225"/>
      <c r="V292" s="225"/>
      <c r="W292" s="225"/>
      <c r="X292" s="225"/>
      <c r="Y292" s="225"/>
      <c r="Z292" s="225"/>
      <c r="AA292" s="225"/>
      <c r="AB292" s="225"/>
      <c r="AC292" s="225"/>
      <c r="AD292" s="225"/>
    </row>
    <row r="293" spans="1:30">
      <c r="A293" s="225"/>
      <c r="B293" s="225"/>
      <c r="C293" s="225"/>
      <c r="D293" s="225"/>
      <c r="E293" s="225"/>
      <c r="F293" s="225"/>
      <c r="G293" s="225"/>
      <c r="H293" s="225"/>
      <c r="I293" s="225"/>
      <c r="J293" s="225"/>
      <c r="K293" s="225"/>
      <c r="L293" s="225"/>
      <c r="M293" s="225"/>
      <c r="N293" s="225"/>
      <c r="O293" s="225"/>
      <c r="P293" s="225"/>
      <c r="Q293" s="225"/>
      <c r="R293" s="225"/>
      <c r="S293" s="225"/>
      <c r="T293" s="225"/>
      <c r="U293" s="225"/>
      <c r="V293" s="225"/>
      <c r="W293" s="225"/>
      <c r="X293" s="225"/>
      <c r="Y293" s="225"/>
      <c r="Z293" s="225"/>
      <c r="AA293" s="225"/>
      <c r="AB293" s="225"/>
      <c r="AC293" s="225"/>
      <c r="AD293" s="225"/>
    </row>
    <row r="294" spans="1:30">
      <c r="A294" s="225"/>
      <c r="B294" s="225"/>
      <c r="C294" s="225"/>
      <c r="D294" s="225"/>
      <c r="E294" s="225"/>
      <c r="F294" s="225"/>
      <c r="G294" s="225"/>
      <c r="H294" s="225"/>
      <c r="I294" s="225"/>
      <c r="J294" s="225"/>
      <c r="K294" s="225"/>
      <c r="L294" s="225"/>
      <c r="M294" s="225"/>
      <c r="N294" s="225"/>
      <c r="O294" s="225"/>
      <c r="P294" s="226" t="s">
        <v>0</v>
      </c>
      <c r="Q294" s="226"/>
      <c r="R294" s="226"/>
      <c r="S294" s="226"/>
      <c r="T294" s="226"/>
      <c r="U294" s="226"/>
      <c r="V294" s="226"/>
      <c r="W294" s="226"/>
      <c r="X294" s="226"/>
      <c r="Y294" s="226"/>
      <c r="Z294" s="226"/>
      <c r="AA294" s="226"/>
      <c r="AB294" s="225"/>
      <c r="AC294" s="225"/>
      <c r="AD294" s="225"/>
    </row>
    <row r="295" spans="1:30">
      <c r="A295" s="221"/>
      <c r="B295" s="221"/>
      <c r="C295" s="221"/>
      <c r="D295" s="221"/>
      <c r="E295" s="221"/>
      <c r="F295" s="221"/>
      <c r="G295" s="221"/>
      <c r="H295" s="221"/>
      <c r="I295" s="221"/>
      <c r="J295" s="221"/>
      <c r="K295" s="221"/>
      <c r="L295" s="221"/>
      <c r="M295" s="221"/>
      <c r="N295" s="221"/>
      <c r="O295" s="221"/>
      <c r="P295" s="221"/>
      <c r="Q295" s="221"/>
      <c r="R295" s="221"/>
      <c r="S295" s="221"/>
      <c r="T295" s="221"/>
      <c r="U295" s="221"/>
      <c r="V295" s="221"/>
      <c r="W295" s="221"/>
      <c r="X295" s="221"/>
      <c r="Y295" s="221"/>
      <c r="Z295" s="221"/>
      <c r="AA295" s="221"/>
      <c r="AB295" s="221"/>
      <c r="AC295" s="221"/>
      <c r="AD295" s="221"/>
    </row>
    <row r="296" spans="1:30">
      <c r="A296" s="221"/>
      <c r="B296" s="221"/>
      <c r="C296" s="221"/>
      <c r="D296" s="221"/>
      <c r="E296" s="221"/>
      <c r="F296" s="221"/>
      <c r="G296" s="221"/>
      <c r="H296" s="221"/>
      <c r="I296" s="221"/>
      <c r="J296" s="221"/>
      <c r="K296" s="221"/>
      <c r="L296" s="221"/>
      <c r="M296" s="221"/>
      <c r="N296" s="221"/>
      <c r="O296" s="221"/>
      <c r="P296" s="221"/>
      <c r="Q296" s="221"/>
      <c r="R296" s="221"/>
      <c r="S296" s="221"/>
      <c r="T296" s="221"/>
      <c r="U296" s="221"/>
      <c r="V296" s="221"/>
      <c r="W296" s="221"/>
      <c r="X296" s="221"/>
      <c r="Y296" s="221"/>
      <c r="Z296" s="221"/>
      <c r="AA296" s="221"/>
      <c r="AB296" s="221"/>
      <c r="AC296" s="221"/>
      <c r="AD296" s="221"/>
    </row>
    <row r="297" spans="1:30">
      <c r="A297" s="221"/>
      <c r="B297" s="221"/>
      <c r="C297" s="221"/>
      <c r="D297" s="221"/>
      <c r="E297" s="221"/>
      <c r="F297" s="221"/>
      <c r="G297" s="221"/>
      <c r="H297" s="221"/>
      <c r="I297" s="221"/>
      <c r="J297" s="221"/>
      <c r="K297" s="221"/>
      <c r="L297" s="221"/>
      <c r="M297" s="221"/>
      <c r="N297" s="221"/>
      <c r="O297" s="221"/>
      <c r="P297" s="222" t="s">
        <v>0</v>
      </c>
      <c r="Q297" s="222"/>
      <c r="R297" s="222"/>
      <c r="S297" s="222"/>
      <c r="T297" s="222"/>
      <c r="U297" s="222"/>
      <c r="V297" s="222"/>
      <c r="W297" s="222"/>
      <c r="X297" s="222"/>
      <c r="Y297" s="222"/>
      <c r="Z297" s="222"/>
      <c r="AA297" s="222"/>
      <c r="AB297" s="221"/>
      <c r="AC297" s="221"/>
      <c r="AD297" s="221"/>
    </row>
  </sheetData>
  <mergeCells count="569">
    <mergeCell ref="I50:O50"/>
    <mergeCell ref="W50:X50"/>
    <mergeCell ref="I55:O55"/>
    <mergeCell ref="W55:X55"/>
    <mergeCell ref="U1:AA1"/>
    <mergeCell ref="U2:AA2"/>
    <mergeCell ref="U4:AA4"/>
    <mergeCell ref="U5:AA5"/>
    <mergeCell ref="B199:O199"/>
    <mergeCell ref="W199:X199"/>
    <mergeCell ref="B194:O194"/>
    <mergeCell ref="I195:O195"/>
    <mergeCell ref="W195:X195"/>
    <mergeCell ref="I198:O198"/>
    <mergeCell ref="W198:X198"/>
    <mergeCell ref="B190:O190"/>
    <mergeCell ref="W190:X190"/>
    <mergeCell ref="B193:O193"/>
    <mergeCell ref="W193:X193"/>
    <mergeCell ref="B196:O196"/>
    <mergeCell ref="W196:X196"/>
    <mergeCell ref="B151:O151"/>
    <mergeCell ref="W151:X151"/>
    <mergeCell ref="B156:O156"/>
    <mergeCell ref="W156:X156"/>
    <mergeCell ref="B158:O158"/>
    <mergeCell ref="W158:X158"/>
    <mergeCell ref="I192:O192"/>
    <mergeCell ref="W192:X192"/>
    <mergeCell ref="B191:O191"/>
    <mergeCell ref="W191:X191"/>
    <mergeCell ref="I167:O167"/>
    <mergeCell ref="W167:X167"/>
    <mergeCell ref="I174:O174"/>
    <mergeCell ref="W174:X174"/>
    <mergeCell ref="B163:O163"/>
    <mergeCell ref="W163:X163"/>
    <mergeCell ref="B165:O165"/>
    <mergeCell ref="W165:X165"/>
    <mergeCell ref="I177:O177"/>
    <mergeCell ref="W177:X177"/>
    <mergeCell ref="B171:O171"/>
    <mergeCell ref="W171:X171"/>
    <mergeCell ref="I180:O180"/>
    <mergeCell ref="W180:X180"/>
    <mergeCell ref="I183:O183"/>
    <mergeCell ref="W183:X183"/>
    <mergeCell ref="B182:O182"/>
    <mergeCell ref="U3:AA3"/>
    <mergeCell ref="B26:O26"/>
    <mergeCell ref="W26:X26"/>
    <mergeCell ref="B34:O34"/>
    <mergeCell ref="W34:X34"/>
    <mergeCell ref="B96:O96"/>
    <mergeCell ref="W96:X96"/>
    <mergeCell ref="I104:O104"/>
    <mergeCell ref="W104:X104"/>
    <mergeCell ref="B103:O103"/>
    <mergeCell ref="W103:X103"/>
    <mergeCell ref="B102:O102"/>
    <mergeCell ref="W102:X102"/>
    <mergeCell ref="P9:AA9"/>
    <mergeCell ref="B15:O15"/>
    <mergeCell ref="W15:X15"/>
    <mergeCell ref="B16:O16"/>
    <mergeCell ref="W16:X16"/>
    <mergeCell ref="B44:O44"/>
    <mergeCell ref="W44:X44"/>
    <mergeCell ref="B17:O17"/>
    <mergeCell ref="W17:X17"/>
    <mergeCell ref="E46:O46"/>
    <mergeCell ref="W46:X46"/>
    <mergeCell ref="AC13:AC14"/>
    <mergeCell ref="Y12:Y14"/>
    <mergeCell ref="W12:W13"/>
    <mergeCell ref="P12:P14"/>
    <mergeCell ref="Q12:Q14"/>
    <mergeCell ref="R12:R14"/>
    <mergeCell ref="S12:S14"/>
    <mergeCell ref="T12:T14"/>
    <mergeCell ref="U12:U14"/>
    <mergeCell ref="Z12:AA12"/>
    <mergeCell ref="Z13:Z14"/>
    <mergeCell ref="AA13:AA14"/>
    <mergeCell ref="AB13:AB14"/>
    <mergeCell ref="E271:O271"/>
    <mergeCell ref="W271:X271"/>
    <mergeCell ref="B74:O74"/>
    <mergeCell ref="W74:X74"/>
    <mergeCell ref="B133:O133"/>
    <mergeCell ref="W133:X133"/>
    <mergeCell ref="B258:O258"/>
    <mergeCell ref="W258:X258"/>
    <mergeCell ref="B91:O91"/>
    <mergeCell ref="W91:X91"/>
    <mergeCell ref="E76:O76"/>
    <mergeCell ref="W76:X76"/>
    <mergeCell ref="B213:O213"/>
    <mergeCell ref="W213:X213"/>
    <mergeCell ref="E135:O135"/>
    <mergeCell ref="W135:X135"/>
    <mergeCell ref="B270:O270"/>
    <mergeCell ref="W270:X270"/>
    <mergeCell ref="E260:O260"/>
    <mergeCell ref="W260:X260"/>
    <mergeCell ref="E266:O266"/>
    <mergeCell ref="W266:X266"/>
    <mergeCell ref="B264:O264"/>
    <mergeCell ref="W264:X264"/>
    <mergeCell ref="B278:O278"/>
    <mergeCell ref="W278:X278"/>
    <mergeCell ref="B284:O284"/>
    <mergeCell ref="W284:X284"/>
    <mergeCell ref="B279:O279"/>
    <mergeCell ref="W279:X279"/>
    <mergeCell ref="B31:O31"/>
    <mergeCell ref="W31:X31"/>
    <mergeCell ref="B45:O45"/>
    <mergeCell ref="W45:X45"/>
    <mergeCell ref="B53:O53"/>
    <mergeCell ref="W53:X53"/>
    <mergeCell ref="I41:O41"/>
    <mergeCell ref="W41:X41"/>
    <mergeCell ref="I47:O47"/>
    <mergeCell ref="W47:X47"/>
    <mergeCell ref="B61:O61"/>
    <mergeCell ref="W61:X61"/>
    <mergeCell ref="B75:O75"/>
    <mergeCell ref="W75:X75"/>
    <mergeCell ref="B83:O83"/>
    <mergeCell ref="W83:X83"/>
    <mergeCell ref="E70:O70"/>
    <mergeCell ref="W70:X70"/>
    <mergeCell ref="B259:O259"/>
    <mergeCell ref="W259:X259"/>
    <mergeCell ref="B265:O265"/>
    <mergeCell ref="W265:X265"/>
    <mergeCell ref="B134:O134"/>
    <mergeCell ref="W134:X134"/>
    <mergeCell ref="B153:O153"/>
    <mergeCell ref="W153:X153"/>
    <mergeCell ref="B59:O59"/>
    <mergeCell ref="W59:X59"/>
    <mergeCell ref="E92:O92"/>
    <mergeCell ref="W92:X92"/>
    <mergeCell ref="E97:O97"/>
    <mergeCell ref="W97:X97"/>
    <mergeCell ref="I85:O85"/>
    <mergeCell ref="W85:X85"/>
    <mergeCell ref="I88:O88"/>
    <mergeCell ref="W88:X88"/>
    <mergeCell ref="B87:O87"/>
    <mergeCell ref="W87:X87"/>
    <mergeCell ref="I98:O98"/>
    <mergeCell ref="W98:X98"/>
    <mergeCell ref="I101:O101"/>
    <mergeCell ref="W101:X101"/>
    <mergeCell ref="B285:O285"/>
    <mergeCell ref="W285:X285"/>
    <mergeCell ref="E18:O18"/>
    <mergeCell ref="W18:X18"/>
    <mergeCell ref="E27:O27"/>
    <mergeCell ref="W27:X27"/>
    <mergeCell ref="E32:O32"/>
    <mergeCell ref="W32:X32"/>
    <mergeCell ref="I93:O93"/>
    <mergeCell ref="W93:X93"/>
    <mergeCell ref="B89:O89"/>
    <mergeCell ref="W89:X89"/>
    <mergeCell ref="E54:O54"/>
    <mergeCell ref="W54:X54"/>
    <mergeCell ref="E62:O62"/>
    <mergeCell ref="W62:X62"/>
    <mergeCell ref="E66:O66"/>
    <mergeCell ref="W66:X66"/>
    <mergeCell ref="I223:O223"/>
    <mergeCell ref="W223:X223"/>
    <mergeCell ref="B216:O216"/>
    <mergeCell ref="W216:X216"/>
    <mergeCell ref="E84:O84"/>
    <mergeCell ref="W84:X84"/>
    <mergeCell ref="E286:O286"/>
    <mergeCell ref="W286:X286"/>
    <mergeCell ref="G209:O209"/>
    <mergeCell ref="W209:X209"/>
    <mergeCell ref="G219:O219"/>
    <mergeCell ref="W219:X219"/>
    <mergeCell ref="I220:O220"/>
    <mergeCell ref="W220:X220"/>
    <mergeCell ref="E214:O214"/>
    <mergeCell ref="W214:X214"/>
    <mergeCell ref="B244:O244"/>
    <mergeCell ref="W244:X244"/>
    <mergeCell ref="B242:O242"/>
    <mergeCell ref="W242:X242"/>
    <mergeCell ref="I227:O227"/>
    <mergeCell ref="W227:X227"/>
    <mergeCell ref="I234:O234"/>
    <mergeCell ref="W234:X234"/>
    <mergeCell ref="I237:O237"/>
    <mergeCell ref="W237:X237"/>
    <mergeCell ref="I255:O255"/>
    <mergeCell ref="W255:X255"/>
    <mergeCell ref="B254:O254"/>
    <mergeCell ref="W254:X254"/>
    <mergeCell ref="I19:O19"/>
    <mergeCell ref="W19:X19"/>
    <mergeCell ref="I28:O28"/>
    <mergeCell ref="W28:X28"/>
    <mergeCell ref="I33:O33"/>
    <mergeCell ref="W33:X33"/>
    <mergeCell ref="B20:O20"/>
    <mergeCell ref="W20:X20"/>
    <mergeCell ref="B22:O22"/>
    <mergeCell ref="W22:X22"/>
    <mergeCell ref="B29:O29"/>
    <mergeCell ref="W29:X29"/>
    <mergeCell ref="B30:O30"/>
    <mergeCell ref="W30:X30"/>
    <mergeCell ref="I58:O58"/>
    <mergeCell ref="W58:X58"/>
    <mergeCell ref="B57:O57"/>
    <mergeCell ref="W57:X57"/>
    <mergeCell ref="I71:O71"/>
    <mergeCell ref="W71:X71"/>
    <mergeCell ref="I77:O77"/>
    <mergeCell ref="W77:X77"/>
    <mergeCell ref="B73:O73"/>
    <mergeCell ref="W73:X73"/>
    <mergeCell ref="B60:O60"/>
    <mergeCell ref="W60:X60"/>
    <mergeCell ref="I63:O63"/>
    <mergeCell ref="W63:X63"/>
    <mergeCell ref="B86:O86"/>
    <mergeCell ref="W86:X86"/>
    <mergeCell ref="B90:O90"/>
    <mergeCell ref="W90:X90"/>
    <mergeCell ref="B95:O95"/>
    <mergeCell ref="W95:X95"/>
    <mergeCell ref="B100:O100"/>
    <mergeCell ref="W100:X100"/>
    <mergeCell ref="B94:O94"/>
    <mergeCell ref="W94:X94"/>
    <mergeCell ref="B99:O99"/>
    <mergeCell ref="W99:X99"/>
    <mergeCell ref="I130:O130"/>
    <mergeCell ref="W130:X130"/>
    <mergeCell ref="B123:O123"/>
    <mergeCell ref="W123:X123"/>
    <mergeCell ref="B126:O126"/>
    <mergeCell ref="W126:X126"/>
    <mergeCell ref="I136:O136"/>
    <mergeCell ref="W136:X136"/>
    <mergeCell ref="I139:O139"/>
    <mergeCell ref="W139:X139"/>
    <mergeCell ref="B132:O132"/>
    <mergeCell ref="W132:X132"/>
    <mergeCell ref="B124:O124"/>
    <mergeCell ref="W124:X124"/>
    <mergeCell ref="B127:O127"/>
    <mergeCell ref="W127:X127"/>
    <mergeCell ref="I125:O125"/>
    <mergeCell ref="W125:X125"/>
    <mergeCell ref="I142:O142"/>
    <mergeCell ref="W142:X142"/>
    <mergeCell ref="B140:O140"/>
    <mergeCell ref="W140:X140"/>
    <mergeCell ref="B138:O138"/>
    <mergeCell ref="W138:X138"/>
    <mergeCell ref="I147:O147"/>
    <mergeCell ref="W147:X147"/>
    <mergeCell ref="I150:O150"/>
    <mergeCell ref="W150:X150"/>
    <mergeCell ref="B149:O149"/>
    <mergeCell ref="W149:X149"/>
    <mergeCell ref="B141:O141"/>
    <mergeCell ref="W141:X141"/>
    <mergeCell ref="B144:O144"/>
    <mergeCell ref="W144:X144"/>
    <mergeCell ref="B146:O146"/>
    <mergeCell ref="W146:X146"/>
    <mergeCell ref="B143:O143"/>
    <mergeCell ref="W143:X143"/>
    <mergeCell ref="B145:O145"/>
    <mergeCell ref="W145:X145"/>
    <mergeCell ref="W182:X182"/>
    <mergeCell ref="W175:X175"/>
    <mergeCell ref="I186:O186"/>
    <mergeCell ref="W186:X186"/>
    <mergeCell ref="I189:O189"/>
    <mergeCell ref="W189:X189"/>
    <mergeCell ref="B184:O184"/>
    <mergeCell ref="W184:X184"/>
    <mergeCell ref="B187:O187"/>
    <mergeCell ref="W187:X187"/>
    <mergeCell ref="B185:O185"/>
    <mergeCell ref="W185:X185"/>
    <mergeCell ref="B188:O188"/>
    <mergeCell ref="W188:X188"/>
    <mergeCell ref="I215:O215"/>
    <mergeCell ref="W215:X215"/>
    <mergeCell ref="B211:O211"/>
    <mergeCell ref="W211:X211"/>
    <mergeCell ref="B208:O208"/>
    <mergeCell ref="W208:X208"/>
    <mergeCell ref="I201:O201"/>
    <mergeCell ref="W201:X201"/>
    <mergeCell ref="W206:X206"/>
    <mergeCell ref="I287:O287"/>
    <mergeCell ref="W287:X287"/>
    <mergeCell ref="B283:O283"/>
    <mergeCell ref="W283:X283"/>
    <mergeCell ref="I261:O261"/>
    <mergeCell ref="W261:X261"/>
    <mergeCell ref="I267:O267"/>
    <mergeCell ref="W267:X267"/>
    <mergeCell ref="I272:O272"/>
    <mergeCell ref="W272:X272"/>
    <mergeCell ref="I275:O275"/>
    <mergeCell ref="W275:X275"/>
    <mergeCell ref="B269:O269"/>
    <mergeCell ref="W269:X269"/>
    <mergeCell ref="B282:O282"/>
    <mergeCell ref="W282:X282"/>
    <mergeCell ref="B274:O274"/>
    <mergeCell ref="W274:X274"/>
    <mergeCell ref="B277:O277"/>
    <mergeCell ref="W277:X277"/>
    <mergeCell ref="I281:O281"/>
    <mergeCell ref="W281:X281"/>
    <mergeCell ref="E280:O280"/>
    <mergeCell ref="W280:X280"/>
    <mergeCell ref="B56:O56"/>
    <mergeCell ref="W56:X56"/>
    <mergeCell ref="B36:O36"/>
    <mergeCell ref="W36:X36"/>
    <mergeCell ref="B38:O38"/>
    <mergeCell ref="W38:X38"/>
    <mergeCell ref="B42:O42"/>
    <mergeCell ref="W42:X42"/>
    <mergeCell ref="B40:O40"/>
    <mergeCell ref="W40:X40"/>
    <mergeCell ref="B49:O49"/>
    <mergeCell ref="W49:X49"/>
    <mergeCell ref="B52:O52"/>
    <mergeCell ref="W52:X52"/>
    <mergeCell ref="B48:O48"/>
    <mergeCell ref="W48:X48"/>
    <mergeCell ref="B51:O51"/>
    <mergeCell ref="W51:X51"/>
    <mergeCell ref="B37:O37"/>
    <mergeCell ref="W37:X37"/>
    <mergeCell ref="B39:O39"/>
    <mergeCell ref="W39:X39"/>
    <mergeCell ref="B43:O43"/>
    <mergeCell ref="W43:X43"/>
    <mergeCell ref="B82:O82"/>
    <mergeCell ref="W82:X82"/>
    <mergeCell ref="B64:O64"/>
    <mergeCell ref="W64:X64"/>
    <mergeCell ref="B68:O68"/>
    <mergeCell ref="W68:X68"/>
    <mergeCell ref="B72:O72"/>
    <mergeCell ref="W72:X72"/>
    <mergeCell ref="I80:O80"/>
    <mergeCell ref="W80:X80"/>
    <mergeCell ref="B78:O78"/>
    <mergeCell ref="W78:X78"/>
    <mergeCell ref="B81:O81"/>
    <mergeCell ref="W81:X81"/>
    <mergeCell ref="B79:O79"/>
    <mergeCell ref="W79:X79"/>
    <mergeCell ref="B65:O65"/>
    <mergeCell ref="W65:X65"/>
    <mergeCell ref="B69:O69"/>
    <mergeCell ref="W69:X69"/>
    <mergeCell ref="I67:O67"/>
    <mergeCell ref="W67:X67"/>
    <mergeCell ref="I112:O112"/>
    <mergeCell ref="W112:X112"/>
    <mergeCell ref="I115:O115"/>
    <mergeCell ref="W115:X115"/>
    <mergeCell ref="B113:O113"/>
    <mergeCell ref="W113:X113"/>
    <mergeCell ref="B111:O111"/>
    <mergeCell ref="W111:X111"/>
    <mergeCell ref="B114:O114"/>
    <mergeCell ref="W114:X114"/>
    <mergeCell ref="B105:O105"/>
    <mergeCell ref="W105:X105"/>
    <mergeCell ref="B107:O107"/>
    <mergeCell ref="W107:X107"/>
    <mergeCell ref="B110:O110"/>
    <mergeCell ref="W110:X110"/>
    <mergeCell ref="B106:O106"/>
    <mergeCell ref="W106:X106"/>
    <mergeCell ref="B108:O108"/>
    <mergeCell ref="W108:X108"/>
    <mergeCell ref="I109:O109"/>
    <mergeCell ref="W109:X109"/>
    <mergeCell ref="W116:X116"/>
    <mergeCell ref="B118:O118"/>
    <mergeCell ref="W118:X118"/>
    <mergeCell ref="B121:O121"/>
    <mergeCell ref="W121:X121"/>
    <mergeCell ref="I120:O120"/>
    <mergeCell ref="W120:X120"/>
    <mergeCell ref="B148:O148"/>
    <mergeCell ref="W148:X148"/>
    <mergeCell ref="B128:O128"/>
    <mergeCell ref="W128:X128"/>
    <mergeCell ref="B131:O131"/>
    <mergeCell ref="W131:X131"/>
    <mergeCell ref="B137:O137"/>
    <mergeCell ref="W137:X137"/>
    <mergeCell ref="B129:O129"/>
    <mergeCell ref="W129:X129"/>
    <mergeCell ref="B117:O117"/>
    <mergeCell ref="W117:X117"/>
    <mergeCell ref="B119:O119"/>
    <mergeCell ref="W119:X119"/>
    <mergeCell ref="B122:O122"/>
    <mergeCell ref="W122:X122"/>
    <mergeCell ref="B116:O116"/>
    <mergeCell ref="B166:O166"/>
    <mergeCell ref="W166:X166"/>
    <mergeCell ref="B173:O173"/>
    <mergeCell ref="W173:X173"/>
    <mergeCell ref="B176:O176"/>
    <mergeCell ref="W176:X176"/>
    <mergeCell ref="B179:O179"/>
    <mergeCell ref="W179:X179"/>
    <mergeCell ref="B175:O175"/>
    <mergeCell ref="B225:O225"/>
    <mergeCell ref="W225:X225"/>
    <mergeCell ref="E226:O226"/>
    <mergeCell ref="W226:X226"/>
    <mergeCell ref="B235:O235"/>
    <mergeCell ref="W235:X235"/>
    <mergeCell ref="B229:O229"/>
    <mergeCell ref="W229:X229"/>
    <mergeCell ref="B231:O231"/>
    <mergeCell ref="W231:X231"/>
    <mergeCell ref="B233:O233"/>
    <mergeCell ref="W233:X233"/>
    <mergeCell ref="B230:O230"/>
    <mergeCell ref="W230:X230"/>
    <mergeCell ref="B232:O232"/>
    <mergeCell ref="W232:X232"/>
    <mergeCell ref="B253:O253"/>
    <mergeCell ref="W253:X253"/>
    <mergeCell ref="I252:O252"/>
    <mergeCell ref="W252:X252"/>
    <mergeCell ref="B241:O241"/>
    <mergeCell ref="W241:X241"/>
    <mergeCell ref="B236:O236"/>
    <mergeCell ref="W236:X236"/>
    <mergeCell ref="B239:O239"/>
    <mergeCell ref="W239:X239"/>
    <mergeCell ref="B247:O247"/>
    <mergeCell ref="W247:X247"/>
    <mergeCell ref="B250:O250"/>
    <mergeCell ref="W250:X250"/>
    <mergeCell ref="I246:O246"/>
    <mergeCell ref="W246:X246"/>
    <mergeCell ref="I249:O249"/>
    <mergeCell ref="W249:X249"/>
    <mergeCell ref="B238:O238"/>
    <mergeCell ref="W238:X238"/>
    <mergeCell ref="I240:O240"/>
    <mergeCell ref="W240:X240"/>
    <mergeCell ref="I243:O243"/>
    <mergeCell ref="W243:X243"/>
    <mergeCell ref="B224:O224"/>
    <mergeCell ref="W224:X224"/>
    <mergeCell ref="B228:O228"/>
    <mergeCell ref="W228:X228"/>
    <mergeCell ref="B21:O21"/>
    <mergeCell ref="W21:X21"/>
    <mergeCell ref="B23:O23"/>
    <mergeCell ref="W23:X23"/>
    <mergeCell ref="B25:O25"/>
    <mergeCell ref="W25:X25"/>
    <mergeCell ref="B24:O24"/>
    <mergeCell ref="W24:X24"/>
    <mergeCell ref="B35:O35"/>
    <mergeCell ref="W35:X35"/>
    <mergeCell ref="B152:O152"/>
    <mergeCell ref="W152:X152"/>
    <mergeCell ref="B157:O157"/>
    <mergeCell ref="W157:X157"/>
    <mergeCell ref="B159:O159"/>
    <mergeCell ref="W159:X159"/>
    <mergeCell ref="B162:O162"/>
    <mergeCell ref="W162:X162"/>
    <mergeCell ref="B164:O164"/>
    <mergeCell ref="W164:X164"/>
    <mergeCell ref="E154:O154"/>
    <mergeCell ref="W154:X154"/>
    <mergeCell ref="I155:O155"/>
    <mergeCell ref="W155:X155"/>
    <mergeCell ref="B178:O178"/>
    <mergeCell ref="W178:X178"/>
    <mergeCell ref="B212:O212"/>
    <mergeCell ref="W212:X212"/>
    <mergeCell ref="B217:O217"/>
    <mergeCell ref="W217:X217"/>
    <mergeCell ref="B161:O161"/>
    <mergeCell ref="W161:X161"/>
    <mergeCell ref="I160:O160"/>
    <mergeCell ref="W160:X160"/>
    <mergeCell ref="B181:O181"/>
    <mergeCell ref="W181:X181"/>
    <mergeCell ref="B168:O168"/>
    <mergeCell ref="W168:X168"/>
    <mergeCell ref="B170:O170"/>
    <mergeCell ref="W170:X170"/>
    <mergeCell ref="B172:O172"/>
    <mergeCell ref="W172:X172"/>
    <mergeCell ref="B169:O169"/>
    <mergeCell ref="W169:X169"/>
    <mergeCell ref="B222:O222"/>
    <mergeCell ref="W222:X222"/>
    <mergeCell ref="B221:O221"/>
    <mergeCell ref="W221:X221"/>
    <mergeCell ref="E218:O218"/>
    <mergeCell ref="W218:X218"/>
    <mergeCell ref="W194:X194"/>
    <mergeCell ref="B197:O197"/>
    <mergeCell ref="W197:X197"/>
    <mergeCell ref="B202:O202"/>
    <mergeCell ref="W202:X202"/>
    <mergeCell ref="B205:O205"/>
    <mergeCell ref="W205:X205"/>
    <mergeCell ref="B207:O207"/>
    <mergeCell ref="W207:X207"/>
    <mergeCell ref="B203:O203"/>
    <mergeCell ref="W203:X203"/>
    <mergeCell ref="B206:O206"/>
    <mergeCell ref="B200:O200"/>
    <mergeCell ref="W200:X200"/>
    <mergeCell ref="I204:O204"/>
    <mergeCell ref="W204:X204"/>
    <mergeCell ref="I210:O210"/>
    <mergeCell ref="W210:X210"/>
    <mergeCell ref="B289:O289"/>
    <mergeCell ref="W289:X289"/>
    <mergeCell ref="B245:O245"/>
    <mergeCell ref="W245:X245"/>
    <mergeCell ref="B248:O248"/>
    <mergeCell ref="W248:X248"/>
    <mergeCell ref="B251:O251"/>
    <mergeCell ref="W251:X251"/>
    <mergeCell ref="B288:O288"/>
    <mergeCell ref="W288:X288"/>
    <mergeCell ref="B273:O273"/>
    <mergeCell ref="W273:X273"/>
    <mergeCell ref="B276:O276"/>
    <mergeCell ref="W276:X276"/>
    <mergeCell ref="B256:O256"/>
    <mergeCell ref="W256:X256"/>
    <mergeCell ref="B262:O262"/>
    <mergeCell ref="W262:X262"/>
    <mergeCell ref="B268:O268"/>
    <mergeCell ref="W268:X268"/>
    <mergeCell ref="B257:O257"/>
    <mergeCell ref="W257:X257"/>
    <mergeCell ref="B263:O263"/>
    <mergeCell ref="W263:X263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34"/>
  <sheetViews>
    <sheetView workbookViewId="0">
      <selection activeCell="J32" sqref="J32"/>
    </sheetView>
  </sheetViews>
  <sheetFormatPr defaultRowHeight="12.75"/>
  <cols>
    <col min="1" max="1" width="46.5703125" style="1" customWidth="1"/>
    <col min="2" max="2" width="2.85546875" style="1" customWidth="1"/>
    <col min="3" max="3" width="2.28515625" style="1" customWidth="1"/>
    <col min="4" max="4" width="2.42578125" style="1" customWidth="1"/>
    <col min="5" max="7" width="2.28515625" style="1" customWidth="1"/>
    <col min="8" max="8" width="4.140625" style="1" customWidth="1"/>
    <col min="9" max="9" width="5.85546875" style="1" customWidth="1"/>
    <col min="10" max="10" width="13.140625" style="1" customWidth="1"/>
    <col min="11" max="11" width="12.42578125" style="1" customWidth="1"/>
    <col min="12" max="12" width="12.42578125" style="1" hidden="1" customWidth="1"/>
    <col min="13" max="13" width="13.42578125" style="1" customWidth="1"/>
    <col min="14" max="256" width="9.140625" style="1"/>
    <col min="257" max="257" width="44.140625" style="1" customWidth="1"/>
    <col min="258" max="258" width="2.85546875" style="1" customWidth="1"/>
    <col min="259" max="259" width="2.28515625" style="1" customWidth="1"/>
    <col min="260" max="260" width="2.42578125" style="1" customWidth="1"/>
    <col min="261" max="263" width="2.28515625" style="1" customWidth="1"/>
    <col min="264" max="264" width="4.140625" style="1" customWidth="1"/>
    <col min="265" max="265" width="3.28515625" style="1" customWidth="1"/>
    <col min="266" max="266" width="13.140625" style="1" customWidth="1"/>
    <col min="267" max="267" width="12.42578125" style="1" customWidth="1"/>
    <col min="268" max="268" width="0" style="1" hidden="1" customWidth="1"/>
    <col min="269" max="269" width="13.42578125" style="1" customWidth="1"/>
    <col min="270" max="512" width="9.140625" style="1"/>
    <col min="513" max="513" width="44.140625" style="1" customWidth="1"/>
    <col min="514" max="514" width="2.85546875" style="1" customWidth="1"/>
    <col min="515" max="515" width="2.28515625" style="1" customWidth="1"/>
    <col min="516" max="516" width="2.42578125" style="1" customWidth="1"/>
    <col min="517" max="519" width="2.28515625" style="1" customWidth="1"/>
    <col min="520" max="520" width="4.140625" style="1" customWidth="1"/>
    <col min="521" max="521" width="3.28515625" style="1" customWidth="1"/>
    <col min="522" max="522" width="13.140625" style="1" customWidth="1"/>
    <col min="523" max="523" width="12.42578125" style="1" customWidth="1"/>
    <col min="524" max="524" width="0" style="1" hidden="1" customWidth="1"/>
    <col min="525" max="525" width="13.42578125" style="1" customWidth="1"/>
    <col min="526" max="768" width="9.140625" style="1"/>
    <col min="769" max="769" width="44.140625" style="1" customWidth="1"/>
    <col min="770" max="770" width="2.85546875" style="1" customWidth="1"/>
    <col min="771" max="771" width="2.28515625" style="1" customWidth="1"/>
    <col min="772" max="772" width="2.42578125" style="1" customWidth="1"/>
    <col min="773" max="775" width="2.28515625" style="1" customWidth="1"/>
    <col min="776" max="776" width="4.140625" style="1" customWidth="1"/>
    <col min="777" max="777" width="3.28515625" style="1" customWidth="1"/>
    <col min="778" max="778" width="13.140625" style="1" customWidth="1"/>
    <col min="779" max="779" width="12.42578125" style="1" customWidth="1"/>
    <col min="780" max="780" width="0" style="1" hidden="1" customWidth="1"/>
    <col min="781" max="781" width="13.42578125" style="1" customWidth="1"/>
    <col min="782" max="1024" width="9.140625" style="1"/>
    <col min="1025" max="1025" width="44.140625" style="1" customWidth="1"/>
    <col min="1026" max="1026" width="2.85546875" style="1" customWidth="1"/>
    <col min="1027" max="1027" width="2.28515625" style="1" customWidth="1"/>
    <col min="1028" max="1028" width="2.42578125" style="1" customWidth="1"/>
    <col min="1029" max="1031" width="2.28515625" style="1" customWidth="1"/>
    <col min="1032" max="1032" width="4.140625" style="1" customWidth="1"/>
    <col min="1033" max="1033" width="3.28515625" style="1" customWidth="1"/>
    <col min="1034" max="1034" width="13.140625" style="1" customWidth="1"/>
    <col min="1035" max="1035" width="12.42578125" style="1" customWidth="1"/>
    <col min="1036" max="1036" width="0" style="1" hidden="1" customWidth="1"/>
    <col min="1037" max="1037" width="13.42578125" style="1" customWidth="1"/>
    <col min="1038" max="1280" width="9.140625" style="1"/>
    <col min="1281" max="1281" width="44.140625" style="1" customWidth="1"/>
    <col min="1282" max="1282" width="2.85546875" style="1" customWidth="1"/>
    <col min="1283" max="1283" width="2.28515625" style="1" customWidth="1"/>
    <col min="1284" max="1284" width="2.42578125" style="1" customWidth="1"/>
    <col min="1285" max="1287" width="2.28515625" style="1" customWidth="1"/>
    <col min="1288" max="1288" width="4.140625" style="1" customWidth="1"/>
    <col min="1289" max="1289" width="3.28515625" style="1" customWidth="1"/>
    <col min="1290" max="1290" width="13.140625" style="1" customWidth="1"/>
    <col min="1291" max="1291" width="12.42578125" style="1" customWidth="1"/>
    <col min="1292" max="1292" width="0" style="1" hidden="1" customWidth="1"/>
    <col min="1293" max="1293" width="13.42578125" style="1" customWidth="1"/>
    <col min="1294" max="1536" width="9.140625" style="1"/>
    <col min="1537" max="1537" width="44.140625" style="1" customWidth="1"/>
    <col min="1538" max="1538" width="2.85546875" style="1" customWidth="1"/>
    <col min="1539" max="1539" width="2.28515625" style="1" customWidth="1"/>
    <col min="1540" max="1540" width="2.42578125" style="1" customWidth="1"/>
    <col min="1541" max="1543" width="2.28515625" style="1" customWidth="1"/>
    <col min="1544" max="1544" width="4.140625" style="1" customWidth="1"/>
    <col min="1545" max="1545" width="3.28515625" style="1" customWidth="1"/>
    <col min="1546" max="1546" width="13.140625" style="1" customWidth="1"/>
    <col min="1547" max="1547" width="12.42578125" style="1" customWidth="1"/>
    <col min="1548" max="1548" width="0" style="1" hidden="1" customWidth="1"/>
    <col min="1549" max="1549" width="13.42578125" style="1" customWidth="1"/>
    <col min="1550" max="1792" width="9.140625" style="1"/>
    <col min="1793" max="1793" width="44.140625" style="1" customWidth="1"/>
    <col min="1794" max="1794" width="2.85546875" style="1" customWidth="1"/>
    <col min="1795" max="1795" width="2.28515625" style="1" customWidth="1"/>
    <col min="1796" max="1796" width="2.42578125" style="1" customWidth="1"/>
    <col min="1797" max="1799" width="2.28515625" style="1" customWidth="1"/>
    <col min="1800" max="1800" width="4.140625" style="1" customWidth="1"/>
    <col min="1801" max="1801" width="3.28515625" style="1" customWidth="1"/>
    <col min="1802" max="1802" width="13.140625" style="1" customWidth="1"/>
    <col min="1803" max="1803" width="12.42578125" style="1" customWidth="1"/>
    <col min="1804" max="1804" width="0" style="1" hidden="1" customWidth="1"/>
    <col min="1805" max="1805" width="13.42578125" style="1" customWidth="1"/>
    <col min="1806" max="2048" width="9.140625" style="1"/>
    <col min="2049" max="2049" width="44.140625" style="1" customWidth="1"/>
    <col min="2050" max="2050" width="2.85546875" style="1" customWidth="1"/>
    <col min="2051" max="2051" width="2.28515625" style="1" customWidth="1"/>
    <col min="2052" max="2052" width="2.42578125" style="1" customWidth="1"/>
    <col min="2053" max="2055" width="2.28515625" style="1" customWidth="1"/>
    <col min="2056" max="2056" width="4.140625" style="1" customWidth="1"/>
    <col min="2057" max="2057" width="3.28515625" style="1" customWidth="1"/>
    <col min="2058" max="2058" width="13.140625" style="1" customWidth="1"/>
    <col min="2059" max="2059" width="12.42578125" style="1" customWidth="1"/>
    <col min="2060" max="2060" width="0" style="1" hidden="1" customWidth="1"/>
    <col min="2061" max="2061" width="13.42578125" style="1" customWidth="1"/>
    <col min="2062" max="2304" width="9.140625" style="1"/>
    <col min="2305" max="2305" width="44.140625" style="1" customWidth="1"/>
    <col min="2306" max="2306" width="2.85546875" style="1" customWidth="1"/>
    <col min="2307" max="2307" width="2.28515625" style="1" customWidth="1"/>
    <col min="2308" max="2308" width="2.42578125" style="1" customWidth="1"/>
    <col min="2309" max="2311" width="2.28515625" style="1" customWidth="1"/>
    <col min="2312" max="2312" width="4.140625" style="1" customWidth="1"/>
    <col min="2313" max="2313" width="3.28515625" style="1" customWidth="1"/>
    <col min="2314" max="2314" width="13.140625" style="1" customWidth="1"/>
    <col min="2315" max="2315" width="12.42578125" style="1" customWidth="1"/>
    <col min="2316" max="2316" width="0" style="1" hidden="1" customWidth="1"/>
    <col min="2317" max="2317" width="13.42578125" style="1" customWidth="1"/>
    <col min="2318" max="2560" width="9.140625" style="1"/>
    <col min="2561" max="2561" width="44.140625" style="1" customWidth="1"/>
    <col min="2562" max="2562" width="2.85546875" style="1" customWidth="1"/>
    <col min="2563" max="2563" width="2.28515625" style="1" customWidth="1"/>
    <col min="2564" max="2564" width="2.42578125" style="1" customWidth="1"/>
    <col min="2565" max="2567" width="2.28515625" style="1" customWidth="1"/>
    <col min="2568" max="2568" width="4.140625" style="1" customWidth="1"/>
    <col min="2569" max="2569" width="3.28515625" style="1" customWidth="1"/>
    <col min="2570" max="2570" width="13.140625" style="1" customWidth="1"/>
    <col min="2571" max="2571" width="12.42578125" style="1" customWidth="1"/>
    <col min="2572" max="2572" width="0" style="1" hidden="1" customWidth="1"/>
    <col min="2573" max="2573" width="13.42578125" style="1" customWidth="1"/>
    <col min="2574" max="2816" width="9.140625" style="1"/>
    <col min="2817" max="2817" width="44.140625" style="1" customWidth="1"/>
    <col min="2818" max="2818" width="2.85546875" style="1" customWidth="1"/>
    <col min="2819" max="2819" width="2.28515625" style="1" customWidth="1"/>
    <col min="2820" max="2820" width="2.42578125" style="1" customWidth="1"/>
    <col min="2821" max="2823" width="2.28515625" style="1" customWidth="1"/>
    <col min="2824" max="2824" width="4.140625" style="1" customWidth="1"/>
    <col min="2825" max="2825" width="3.28515625" style="1" customWidth="1"/>
    <col min="2826" max="2826" width="13.140625" style="1" customWidth="1"/>
    <col min="2827" max="2827" width="12.42578125" style="1" customWidth="1"/>
    <col min="2828" max="2828" width="0" style="1" hidden="1" customWidth="1"/>
    <col min="2829" max="2829" width="13.42578125" style="1" customWidth="1"/>
    <col min="2830" max="3072" width="9.140625" style="1"/>
    <col min="3073" max="3073" width="44.140625" style="1" customWidth="1"/>
    <col min="3074" max="3074" width="2.85546875" style="1" customWidth="1"/>
    <col min="3075" max="3075" width="2.28515625" style="1" customWidth="1"/>
    <col min="3076" max="3076" width="2.42578125" style="1" customWidth="1"/>
    <col min="3077" max="3079" width="2.28515625" style="1" customWidth="1"/>
    <col min="3080" max="3080" width="4.140625" style="1" customWidth="1"/>
    <col min="3081" max="3081" width="3.28515625" style="1" customWidth="1"/>
    <col min="3082" max="3082" width="13.140625" style="1" customWidth="1"/>
    <col min="3083" max="3083" width="12.42578125" style="1" customWidth="1"/>
    <col min="3084" max="3084" width="0" style="1" hidden="1" customWidth="1"/>
    <col min="3085" max="3085" width="13.42578125" style="1" customWidth="1"/>
    <col min="3086" max="3328" width="9.140625" style="1"/>
    <col min="3329" max="3329" width="44.140625" style="1" customWidth="1"/>
    <col min="3330" max="3330" width="2.85546875" style="1" customWidth="1"/>
    <col min="3331" max="3331" width="2.28515625" style="1" customWidth="1"/>
    <col min="3332" max="3332" width="2.42578125" style="1" customWidth="1"/>
    <col min="3333" max="3335" width="2.28515625" style="1" customWidth="1"/>
    <col min="3336" max="3336" width="4.140625" style="1" customWidth="1"/>
    <col min="3337" max="3337" width="3.28515625" style="1" customWidth="1"/>
    <col min="3338" max="3338" width="13.140625" style="1" customWidth="1"/>
    <col min="3339" max="3339" width="12.42578125" style="1" customWidth="1"/>
    <col min="3340" max="3340" width="0" style="1" hidden="1" customWidth="1"/>
    <col min="3341" max="3341" width="13.42578125" style="1" customWidth="1"/>
    <col min="3342" max="3584" width="9.140625" style="1"/>
    <col min="3585" max="3585" width="44.140625" style="1" customWidth="1"/>
    <col min="3586" max="3586" width="2.85546875" style="1" customWidth="1"/>
    <col min="3587" max="3587" width="2.28515625" style="1" customWidth="1"/>
    <col min="3588" max="3588" width="2.42578125" style="1" customWidth="1"/>
    <col min="3589" max="3591" width="2.28515625" style="1" customWidth="1"/>
    <col min="3592" max="3592" width="4.140625" style="1" customWidth="1"/>
    <col min="3593" max="3593" width="3.28515625" style="1" customWidth="1"/>
    <col min="3594" max="3594" width="13.140625" style="1" customWidth="1"/>
    <col min="3595" max="3595" width="12.42578125" style="1" customWidth="1"/>
    <col min="3596" max="3596" width="0" style="1" hidden="1" customWidth="1"/>
    <col min="3597" max="3597" width="13.42578125" style="1" customWidth="1"/>
    <col min="3598" max="3840" width="9.140625" style="1"/>
    <col min="3841" max="3841" width="44.140625" style="1" customWidth="1"/>
    <col min="3842" max="3842" width="2.85546875" style="1" customWidth="1"/>
    <col min="3843" max="3843" width="2.28515625" style="1" customWidth="1"/>
    <col min="3844" max="3844" width="2.42578125" style="1" customWidth="1"/>
    <col min="3845" max="3847" width="2.28515625" style="1" customWidth="1"/>
    <col min="3848" max="3848" width="4.140625" style="1" customWidth="1"/>
    <col min="3849" max="3849" width="3.28515625" style="1" customWidth="1"/>
    <col min="3850" max="3850" width="13.140625" style="1" customWidth="1"/>
    <col min="3851" max="3851" width="12.42578125" style="1" customWidth="1"/>
    <col min="3852" max="3852" width="0" style="1" hidden="1" customWidth="1"/>
    <col min="3853" max="3853" width="13.42578125" style="1" customWidth="1"/>
    <col min="3854" max="4096" width="9.140625" style="1"/>
    <col min="4097" max="4097" width="44.140625" style="1" customWidth="1"/>
    <col min="4098" max="4098" width="2.85546875" style="1" customWidth="1"/>
    <col min="4099" max="4099" width="2.28515625" style="1" customWidth="1"/>
    <col min="4100" max="4100" width="2.42578125" style="1" customWidth="1"/>
    <col min="4101" max="4103" width="2.28515625" style="1" customWidth="1"/>
    <col min="4104" max="4104" width="4.140625" style="1" customWidth="1"/>
    <col min="4105" max="4105" width="3.28515625" style="1" customWidth="1"/>
    <col min="4106" max="4106" width="13.140625" style="1" customWidth="1"/>
    <col min="4107" max="4107" width="12.42578125" style="1" customWidth="1"/>
    <col min="4108" max="4108" width="0" style="1" hidden="1" customWidth="1"/>
    <col min="4109" max="4109" width="13.42578125" style="1" customWidth="1"/>
    <col min="4110" max="4352" width="9.140625" style="1"/>
    <col min="4353" max="4353" width="44.140625" style="1" customWidth="1"/>
    <col min="4354" max="4354" width="2.85546875" style="1" customWidth="1"/>
    <col min="4355" max="4355" width="2.28515625" style="1" customWidth="1"/>
    <col min="4356" max="4356" width="2.42578125" style="1" customWidth="1"/>
    <col min="4357" max="4359" width="2.28515625" style="1" customWidth="1"/>
    <col min="4360" max="4360" width="4.140625" style="1" customWidth="1"/>
    <col min="4361" max="4361" width="3.28515625" style="1" customWidth="1"/>
    <col min="4362" max="4362" width="13.140625" style="1" customWidth="1"/>
    <col min="4363" max="4363" width="12.42578125" style="1" customWidth="1"/>
    <col min="4364" max="4364" width="0" style="1" hidden="1" customWidth="1"/>
    <col min="4365" max="4365" width="13.42578125" style="1" customWidth="1"/>
    <col min="4366" max="4608" width="9.140625" style="1"/>
    <col min="4609" max="4609" width="44.140625" style="1" customWidth="1"/>
    <col min="4610" max="4610" width="2.85546875" style="1" customWidth="1"/>
    <col min="4611" max="4611" width="2.28515625" style="1" customWidth="1"/>
    <col min="4612" max="4612" width="2.42578125" style="1" customWidth="1"/>
    <col min="4613" max="4615" width="2.28515625" style="1" customWidth="1"/>
    <col min="4616" max="4616" width="4.140625" style="1" customWidth="1"/>
    <col min="4617" max="4617" width="3.28515625" style="1" customWidth="1"/>
    <col min="4618" max="4618" width="13.140625" style="1" customWidth="1"/>
    <col min="4619" max="4619" width="12.42578125" style="1" customWidth="1"/>
    <col min="4620" max="4620" width="0" style="1" hidden="1" customWidth="1"/>
    <col min="4621" max="4621" width="13.42578125" style="1" customWidth="1"/>
    <col min="4622" max="4864" width="9.140625" style="1"/>
    <col min="4865" max="4865" width="44.140625" style="1" customWidth="1"/>
    <col min="4866" max="4866" width="2.85546875" style="1" customWidth="1"/>
    <col min="4867" max="4867" width="2.28515625" style="1" customWidth="1"/>
    <col min="4868" max="4868" width="2.42578125" style="1" customWidth="1"/>
    <col min="4869" max="4871" width="2.28515625" style="1" customWidth="1"/>
    <col min="4872" max="4872" width="4.140625" style="1" customWidth="1"/>
    <col min="4873" max="4873" width="3.28515625" style="1" customWidth="1"/>
    <col min="4874" max="4874" width="13.140625" style="1" customWidth="1"/>
    <col min="4875" max="4875" width="12.42578125" style="1" customWidth="1"/>
    <col min="4876" max="4876" width="0" style="1" hidden="1" customWidth="1"/>
    <col min="4877" max="4877" width="13.42578125" style="1" customWidth="1"/>
    <col min="4878" max="5120" width="9.140625" style="1"/>
    <col min="5121" max="5121" width="44.140625" style="1" customWidth="1"/>
    <col min="5122" max="5122" width="2.85546875" style="1" customWidth="1"/>
    <col min="5123" max="5123" width="2.28515625" style="1" customWidth="1"/>
    <col min="5124" max="5124" width="2.42578125" style="1" customWidth="1"/>
    <col min="5125" max="5127" width="2.28515625" style="1" customWidth="1"/>
    <col min="5128" max="5128" width="4.140625" style="1" customWidth="1"/>
    <col min="5129" max="5129" width="3.28515625" style="1" customWidth="1"/>
    <col min="5130" max="5130" width="13.140625" style="1" customWidth="1"/>
    <col min="5131" max="5131" width="12.42578125" style="1" customWidth="1"/>
    <col min="5132" max="5132" width="0" style="1" hidden="1" customWidth="1"/>
    <col min="5133" max="5133" width="13.42578125" style="1" customWidth="1"/>
    <col min="5134" max="5376" width="9.140625" style="1"/>
    <col min="5377" max="5377" width="44.140625" style="1" customWidth="1"/>
    <col min="5378" max="5378" width="2.85546875" style="1" customWidth="1"/>
    <col min="5379" max="5379" width="2.28515625" style="1" customWidth="1"/>
    <col min="5380" max="5380" width="2.42578125" style="1" customWidth="1"/>
    <col min="5381" max="5383" width="2.28515625" style="1" customWidth="1"/>
    <col min="5384" max="5384" width="4.140625" style="1" customWidth="1"/>
    <col min="5385" max="5385" width="3.28515625" style="1" customWidth="1"/>
    <col min="5386" max="5386" width="13.140625" style="1" customWidth="1"/>
    <col min="5387" max="5387" width="12.42578125" style="1" customWidth="1"/>
    <col min="5388" max="5388" width="0" style="1" hidden="1" customWidth="1"/>
    <col min="5389" max="5389" width="13.42578125" style="1" customWidth="1"/>
    <col min="5390" max="5632" width="9.140625" style="1"/>
    <col min="5633" max="5633" width="44.140625" style="1" customWidth="1"/>
    <col min="5634" max="5634" width="2.85546875" style="1" customWidth="1"/>
    <col min="5635" max="5635" width="2.28515625" style="1" customWidth="1"/>
    <col min="5636" max="5636" width="2.42578125" style="1" customWidth="1"/>
    <col min="5637" max="5639" width="2.28515625" style="1" customWidth="1"/>
    <col min="5640" max="5640" width="4.140625" style="1" customWidth="1"/>
    <col min="5641" max="5641" width="3.28515625" style="1" customWidth="1"/>
    <col min="5642" max="5642" width="13.140625" style="1" customWidth="1"/>
    <col min="5643" max="5643" width="12.42578125" style="1" customWidth="1"/>
    <col min="5644" max="5644" width="0" style="1" hidden="1" customWidth="1"/>
    <col min="5645" max="5645" width="13.42578125" style="1" customWidth="1"/>
    <col min="5646" max="5888" width="9.140625" style="1"/>
    <col min="5889" max="5889" width="44.140625" style="1" customWidth="1"/>
    <col min="5890" max="5890" width="2.85546875" style="1" customWidth="1"/>
    <col min="5891" max="5891" width="2.28515625" style="1" customWidth="1"/>
    <col min="5892" max="5892" width="2.42578125" style="1" customWidth="1"/>
    <col min="5893" max="5895" width="2.28515625" style="1" customWidth="1"/>
    <col min="5896" max="5896" width="4.140625" style="1" customWidth="1"/>
    <col min="5897" max="5897" width="3.28515625" style="1" customWidth="1"/>
    <col min="5898" max="5898" width="13.140625" style="1" customWidth="1"/>
    <col min="5899" max="5899" width="12.42578125" style="1" customWidth="1"/>
    <col min="5900" max="5900" width="0" style="1" hidden="1" customWidth="1"/>
    <col min="5901" max="5901" width="13.42578125" style="1" customWidth="1"/>
    <col min="5902" max="6144" width="9.140625" style="1"/>
    <col min="6145" max="6145" width="44.140625" style="1" customWidth="1"/>
    <col min="6146" max="6146" width="2.85546875" style="1" customWidth="1"/>
    <col min="6147" max="6147" width="2.28515625" style="1" customWidth="1"/>
    <col min="6148" max="6148" width="2.42578125" style="1" customWidth="1"/>
    <col min="6149" max="6151" width="2.28515625" style="1" customWidth="1"/>
    <col min="6152" max="6152" width="4.140625" style="1" customWidth="1"/>
    <col min="6153" max="6153" width="3.28515625" style="1" customWidth="1"/>
    <col min="6154" max="6154" width="13.140625" style="1" customWidth="1"/>
    <col min="6155" max="6155" width="12.42578125" style="1" customWidth="1"/>
    <col min="6156" max="6156" width="0" style="1" hidden="1" customWidth="1"/>
    <col min="6157" max="6157" width="13.42578125" style="1" customWidth="1"/>
    <col min="6158" max="6400" width="9.140625" style="1"/>
    <col min="6401" max="6401" width="44.140625" style="1" customWidth="1"/>
    <col min="6402" max="6402" width="2.85546875" style="1" customWidth="1"/>
    <col min="6403" max="6403" width="2.28515625" style="1" customWidth="1"/>
    <col min="6404" max="6404" width="2.42578125" style="1" customWidth="1"/>
    <col min="6405" max="6407" width="2.28515625" style="1" customWidth="1"/>
    <col min="6408" max="6408" width="4.140625" style="1" customWidth="1"/>
    <col min="6409" max="6409" width="3.28515625" style="1" customWidth="1"/>
    <col min="6410" max="6410" width="13.140625" style="1" customWidth="1"/>
    <col min="6411" max="6411" width="12.42578125" style="1" customWidth="1"/>
    <col min="6412" max="6412" width="0" style="1" hidden="1" customWidth="1"/>
    <col min="6413" max="6413" width="13.42578125" style="1" customWidth="1"/>
    <col min="6414" max="6656" width="9.140625" style="1"/>
    <col min="6657" max="6657" width="44.140625" style="1" customWidth="1"/>
    <col min="6658" max="6658" width="2.85546875" style="1" customWidth="1"/>
    <col min="6659" max="6659" width="2.28515625" style="1" customWidth="1"/>
    <col min="6660" max="6660" width="2.42578125" style="1" customWidth="1"/>
    <col min="6661" max="6663" width="2.28515625" style="1" customWidth="1"/>
    <col min="6664" max="6664" width="4.140625" style="1" customWidth="1"/>
    <col min="6665" max="6665" width="3.28515625" style="1" customWidth="1"/>
    <col min="6666" max="6666" width="13.140625" style="1" customWidth="1"/>
    <col min="6667" max="6667" width="12.42578125" style="1" customWidth="1"/>
    <col min="6668" max="6668" width="0" style="1" hidden="1" customWidth="1"/>
    <col min="6669" max="6669" width="13.42578125" style="1" customWidth="1"/>
    <col min="6670" max="6912" width="9.140625" style="1"/>
    <col min="6913" max="6913" width="44.140625" style="1" customWidth="1"/>
    <col min="6914" max="6914" width="2.85546875" style="1" customWidth="1"/>
    <col min="6915" max="6915" width="2.28515625" style="1" customWidth="1"/>
    <col min="6916" max="6916" width="2.42578125" style="1" customWidth="1"/>
    <col min="6917" max="6919" width="2.28515625" style="1" customWidth="1"/>
    <col min="6920" max="6920" width="4.140625" style="1" customWidth="1"/>
    <col min="6921" max="6921" width="3.28515625" style="1" customWidth="1"/>
    <col min="6922" max="6922" width="13.140625" style="1" customWidth="1"/>
    <col min="6923" max="6923" width="12.42578125" style="1" customWidth="1"/>
    <col min="6924" max="6924" width="0" style="1" hidden="1" customWidth="1"/>
    <col min="6925" max="6925" width="13.42578125" style="1" customWidth="1"/>
    <col min="6926" max="7168" width="9.140625" style="1"/>
    <col min="7169" max="7169" width="44.140625" style="1" customWidth="1"/>
    <col min="7170" max="7170" width="2.85546875" style="1" customWidth="1"/>
    <col min="7171" max="7171" width="2.28515625" style="1" customWidth="1"/>
    <col min="7172" max="7172" width="2.42578125" style="1" customWidth="1"/>
    <col min="7173" max="7175" width="2.28515625" style="1" customWidth="1"/>
    <col min="7176" max="7176" width="4.140625" style="1" customWidth="1"/>
    <col min="7177" max="7177" width="3.28515625" style="1" customWidth="1"/>
    <col min="7178" max="7178" width="13.140625" style="1" customWidth="1"/>
    <col min="7179" max="7179" width="12.42578125" style="1" customWidth="1"/>
    <col min="7180" max="7180" width="0" style="1" hidden="1" customWidth="1"/>
    <col min="7181" max="7181" width="13.42578125" style="1" customWidth="1"/>
    <col min="7182" max="7424" width="9.140625" style="1"/>
    <col min="7425" max="7425" width="44.140625" style="1" customWidth="1"/>
    <col min="7426" max="7426" width="2.85546875" style="1" customWidth="1"/>
    <col min="7427" max="7427" width="2.28515625" style="1" customWidth="1"/>
    <col min="7428" max="7428" width="2.42578125" style="1" customWidth="1"/>
    <col min="7429" max="7431" width="2.28515625" style="1" customWidth="1"/>
    <col min="7432" max="7432" width="4.140625" style="1" customWidth="1"/>
    <col min="7433" max="7433" width="3.28515625" style="1" customWidth="1"/>
    <col min="7434" max="7434" width="13.140625" style="1" customWidth="1"/>
    <col min="7435" max="7435" width="12.42578125" style="1" customWidth="1"/>
    <col min="7436" max="7436" width="0" style="1" hidden="1" customWidth="1"/>
    <col min="7437" max="7437" width="13.42578125" style="1" customWidth="1"/>
    <col min="7438" max="7680" width="9.140625" style="1"/>
    <col min="7681" max="7681" width="44.140625" style="1" customWidth="1"/>
    <col min="7682" max="7682" width="2.85546875" style="1" customWidth="1"/>
    <col min="7683" max="7683" width="2.28515625" style="1" customWidth="1"/>
    <col min="7684" max="7684" width="2.42578125" style="1" customWidth="1"/>
    <col min="7685" max="7687" width="2.28515625" style="1" customWidth="1"/>
    <col min="7688" max="7688" width="4.140625" style="1" customWidth="1"/>
    <col min="7689" max="7689" width="3.28515625" style="1" customWidth="1"/>
    <col min="7690" max="7690" width="13.140625" style="1" customWidth="1"/>
    <col min="7691" max="7691" width="12.42578125" style="1" customWidth="1"/>
    <col min="7692" max="7692" width="0" style="1" hidden="1" customWidth="1"/>
    <col min="7693" max="7693" width="13.42578125" style="1" customWidth="1"/>
    <col min="7694" max="7936" width="9.140625" style="1"/>
    <col min="7937" max="7937" width="44.140625" style="1" customWidth="1"/>
    <col min="7938" max="7938" width="2.85546875" style="1" customWidth="1"/>
    <col min="7939" max="7939" width="2.28515625" style="1" customWidth="1"/>
    <col min="7940" max="7940" width="2.42578125" style="1" customWidth="1"/>
    <col min="7941" max="7943" width="2.28515625" style="1" customWidth="1"/>
    <col min="7944" max="7944" width="4.140625" style="1" customWidth="1"/>
    <col min="7945" max="7945" width="3.28515625" style="1" customWidth="1"/>
    <col min="7946" max="7946" width="13.140625" style="1" customWidth="1"/>
    <col min="7947" max="7947" width="12.42578125" style="1" customWidth="1"/>
    <col min="7948" max="7948" width="0" style="1" hidden="1" customWidth="1"/>
    <col min="7949" max="7949" width="13.42578125" style="1" customWidth="1"/>
    <col min="7950" max="8192" width="9.140625" style="1"/>
    <col min="8193" max="8193" width="44.140625" style="1" customWidth="1"/>
    <col min="8194" max="8194" width="2.85546875" style="1" customWidth="1"/>
    <col min="8195" max="8195" width="2.28515625" style="1" customWidth="1"/>
    <col min="8196" max="8196" width="2.42578125" style="1" customWidth="1"/>
    <col min="8197" max="8199" width="2.28515625" style="1" customWidth="1"/>
    <col min="8200" max="8200" width="4.140625" style="1" customWidth="1"/>
    <col min="8201" max="8201" width="3.28515625" style="1" customWidth="1"/>
    <col min="8202" max="8202" width="13.140625" style="1" customWidth="1"/>
    <col min="8203" max="8203" width="12.42578125" style="1" customWidth="1"/>
    <col min="8204" max="8204" width="0" style="1" hidden="1" customWidth="1"/>
    <col min="8205" max="8205" width="13.42578125" style="1" customWidth="1"/>
    <col min="8206" max="8448" width="9.140625" style="1"/>
    <col min="8449" max="8449" width="44.140625" style="1" customWidth="1"/>
    <col min="8450" max="8450" width="2.85546875" style="1" customWidth="1"/>
    <col min="8451" max="8451" width="2.28515625" style="1" customWidth="1"/>
    <col min="8452" max="8452" width="2.42578125" style="1" customWidth="1"/>
    <col min="8453" max="8455" width="2.28515625" style="1" customWidth="1"/>
    <col min="8456" max="8456" width="4.140625" style="1" customWidth="1"/>
    <col min="8457" max="8457" width="3.28515625" style="1" customWidth="1"/>
    <col min="8458" max="8458" width="13.140625" style="1" customWidth="1"/>
    <col min="8459" max="8459" width="12.42578125" style="1" customWidth="1"/>
    <col min="8460" max="8460" width="0" style="1" hidden="1" customWidth="1"/>
    <col min="8461" max="8461" width="13.42578125" style="1" customWidth="1"/>
    <col min="8462" max="8704" width="9.140625" style="1"/>
    <col min="8705" max="8705" width="44.140625" style="1" customWidth="1"/>
    <col min="8706" max="8706" width="2.85546875" style="1" customWidth="1"/>
    <col min="8707" max="8707" width="2.28515625" style="1" customWidth="1"/>
    <col min="8708" max="8708" width="2.42578125" style="1" customWidth="1"/>
    <col min="8709" max="8711" width="2.28515625" style="1" customWidth="1"/>
    <col min="8712" max="8712" width="4.140625" style="1" customWidth="1"/>
    <col min="8713" max="8713" width="3.28515625" style="1" customWidth="1"/>
    <col min="8714" max="8714" width="13.140625" style="1" customWidth="1"/>
    <col min="8715" max="8715" width="12.42578125" style="1" customWidth="1"/>
    <col min="8716" max="8716" width="0" style="1" hidden="1" customWidth="1"/>
    <col min="8717" max="8717" width="13.42578125" style="1" customWidth="1"/>
    <col min="8718" max="8960" width="9.140625" style="1"/>
    <col min="8961" max="8961" width="44.140625" style="1" customWidth="1"/>
    <col min="8962" max="8962" width="2.85546875" style="1" customWidth="1"/>
    <col min="8963" max="8963" width="2.28515625" style="1" customWidth="1"/>
    <col min="8964" max="8964" width="2.42578125" style="1" customWidth="1"/>
    <col min="8965" max="8967" width="2.28515625" style="1" customWidth="1"/>
    <col min="8968" max="8968" width="4.140625" style="1" customWidth="1"/>
    <col min="8969" max="8969" width="3.28515625" style="1" customWidth="1"/>
    <col min="8970" max="8970" width="13.140625" style="1" customWidth="1"/>
    <col min="8971" max="8971" width="12.42578125" style="1" customWidth="1"/>
    <col min="8972" max="8972" width="0" style="1" hidden="1" customWidth="1"/>
    <col min="8973" max="8973" width="13.42578125" style="1" customWidth="1"/>
    <col min="8974" max="9216" width="9.140625" style="1"/>
    <col min="9217" max="9217" width="44.140625" style="1" customWidth="1"/>
    <col min="9218" max="9218" width="2.85546875" style="1" customWidth="1"/>
    <col min="9219" max="9219" width="2.28515625" style="1" customWidth="1"/>
    <col min="9220" max="9220" width="2.42578125" style="1" customWidth="1"/>
    <col min="9221" max="9223" width="2.28515625" style="1" customWidth="1"/>
    <col min="9224" max="9224" width="4.140625" style="1" customWidth="1"/>
    <col min="9225" max="9225" width="3.28515625" style="1" customWidth="1"/>
    <col min="9226" max="9226" width="13.140625" style="1" customWidth="1"/>
    <col min="9227" max="9227" width="12.42578125" style="1" customWidth="1"/>
    <col min="9228" max="9228" width="0" style="1" hidden="1" customWidth="1"/>
    <col min="9229" max="9229" width="13.42578125" style="1" customWidth="1"/>
    <col min="9230" max="9472" width="9.140625" style="1"/>
    <col min="9473" max="9473" width="44.140625" style="1" customWidth="1"/>
    <col min="9474" max="9474" width="2.85546875" style="1" customWidth="1"/>
    <col min="9475" max="9475" width="2.28515625" style="1" customWidth="1"/>
    <col min="9476" max="9476" width="2.42578125" style="1" customWidth="1"/>
    <col min="9477" max="9479" width="2.28515625" style="1" customWidth="1"/>
    <col min="9480" max="9480" width="4.140625" style="1" customWidth="1"/>
    <col min="9481" max="9481" width="3.28515625" style="1" customWidth="1"/>
    <col min="9482" max="9482" width="13.140625" style="1" customWidth="1"/>
    <col min="9483" max="9483" width="12.42578125" style="1" customWidth="1"/>
    <col min="9484" max="9484" width="0" style="1" hidden="1" customWidth="1"/>
    <col min="9485" max="9485" width="13.42578125" style="1" customWidth="1"/>
    <col min="9486" max="9728" width="9.140625" style="1"/>
    <col min="9729" max="9729" width="44.140625" style="1" customWidth="1"/>
    <col min="9730" max="9730" width="2.85546875" style="1" customWidth="1"/>
    <col min="9731" max="9731" width="2.28515625" style="1" customWidth="1"/>
    <col min="9732" max="9732" width="2.42578125" style="1" customWidth="1"/>
    <col min="9733" max="9735" width="2.28515625" style="1" customWidth="1"/>
    <col min="9736" max="9736" width="4.140625" style="1" customWidth="1"/>
    <col min="9737" max="9737" width="3.28515625" style="1" customWidth="1"/>
    <col min="9738" max="9738" width="13.140625" style="1" customWidth="1"/>
    <col min="9739" max="9739" width="12.42578125" style="1" customWidth="1"/>
    <col min="9740" max="9740" width="0" style="1" hidden="1" customWidth="1"/>
    <col min="9741" max="9741" width="13.42578125" style="1" customWidth="1"/>
    <col min="9742" max="9984" width="9.140625" style="1"/>
    <col min="9985" max="9985" width="44.140625" style="1" customWidth="1"/>
    <col min="9986" max="9986" width="2.85546875" style="1" customWidth="1"/>
    <col min="9987" max="9987" width="2.28515625" style="1" customWidth="1"/>
    <col min="9988" max="9988" width="2.42578125" style="1" customWidth="1"/>
    <col min="9989" max="9991" width="2.28515625" style="1" customWidth="1"/>
    <col min="9992" max="9992" width="4.140625" style="1" customWidth="1"/>
    <col min="9993" max="9993" width="3.28515625" style="1" customWidth="1"/>
    <col min="9994" max="9994" width="13.140625" style="1" customWidth="1"/>
    <col min="9995" max="9995" width="12.42578125" style="1" customWidth="1"/>
    <col min="9996" max="9996" width="0" style="1" hidden="1" customWidth="1"/>
    <col min="9997" max="9997" width="13.42578125" style="1" customWidth="1"/>
    <col min="9998" max="10240" width="9.140625" style="1"/>
    <col min="10241" max="10241" width="44.140625" style="1" customWidth="1"/>
    <col min="10242" max="10242" width="2.85546875" style="1" customWidth="1"/>
    <col min="10243" max="10243" width="2.28515625" style="1" customWidth="1"/>
    <col min="10244" max="10244" width="2.42578125" style="1" customWidth="1"/>
    <col min="10245" max="10247" width="2.28515625" style="1" customWidth="1"/>
    <col min="10248" max="10248" width="4.140625" style="1" customWidth="1"/>
    <col min="10249" max="10249" width="3.28515625" style="1" customWidth="1"/>
    <col min="10250" max="10250" width="13.140625" style="1" customWidth="1"/>
    <col min="10251" max="10251" width="12.42578125" style="1" customWidth="1"/>
    <col min="10252" max="10252" width="0" style="1" hidden="1" customWidth="1"/>
    <col min="10253" max="10253" width="13.42578125" style="1" customWidth="1"/>
    <col min="10254" max="10496" width="9.140625" style="1"/>
    <col min="10497" max="10497" width="44.140625" style="1" customWidth="1"/>
    <col min="10498" max="10498" width="2.85546875" style="1" customWidth="1"/>
    <col min="10499" max="10499" width="2.28515625" style="1" customWidth="1"/>
    <col min="10500" max="10500" width="2.42578125" style="1" customWidth="1"/>
    <col min="10501" max="10503" width="2.28515625" style="1" customWidth="1"/>
    <col min="10504" max="10504" width="4.140625" style="1" customWidth="1"/>
    <col min="10505" max="10505" width="3.28515625" style="1" customWidth="1"/>
    <col min="10506" max="10506" width="13.140625" style="1" customWidth="1"/>
    <col min="10507" max="10507" width="12.42578125" style="1" customWidth="1"/>
    <col min="10508" max="10508" width="0" style="1" hidden="1" customWidth="1"/>
    <col min="10509" max="10509" width="13.42578125" style="1" customWidth="1"/>
    <col min="10510" max="10752" width="9.140625" style="1"/>
    <col min="10753" max="10753" width="44.140625" style="1" customWidth="1"/>
    <col min="10754" max="10754" width="2.85546875" style="1" customWidth="1"/>
    <col min="10755" max="10755" width="2.28515625" style="1" customWidth="1"/>
    <col min="10756" max="10756" width="2.42578125" style="1" customWidth="1"/>
    <col min="10757" max="10759" width="2.28515625" style="1" customWidth="1"/>
    <col min="10760" max="10760" width="4.140625" style="1" customWidth="1"/>
    <col min="10761" max="10761" width="3.28515625" style="1" customWidth="1"/>
    <col min="10762" max="10762" width="13.140625" style="1" customWidth="1"/>
    <col min="10763" max="10763" width="12.42578125" style="1" customWidth="1"/>
    <col min="10764" max="10764" width="0" style="1" hidden="1" customWidth="1"/>
    <col min="10765" max="10765" width="13.42578125" style="1" customWidth="1"/>
    <col min="10766" max="11008" width="9.140625" style="1"/>
    <col min="11009" max="11009" width="44.140625" style="1" customWidth="1"/>
    <col min="11010" max="11010" width="2.85546875" style="1" customWidth="1"/>
    <col min="11011" max="11011" width="2.28515625" style="1" customWidth="1"/>
    <col min="11012" max="11012" width="2.42578125" style="1" customWidth="1"/>
    <col min="11013" max="11015" width="2.28515625" style="1" customWidth="1"/>
    <col min="11016" max="11016" width="4.140625" style="1" customWidth="1"/>
    <col min="11017" max="11017" width="3.28515625" style="1" customWidth="1"/>
    <col min="11018" max="11018" width="13.140625" style="1" customWidth="1"/>
    <col min="11019" max="11019" width="12.42578125" style="1" customWidth="1"/>
    <col min="11020" max="11020" width="0" style="1" hidden="1" customWidth="1"/>
    <col min="11021" max="11021" width="13.42578125" style="1" customWidth="1"/>
    <col min="11022" max="11264" width="9.140625" style="1"/>
    <col min="11265" max="11265" width="44.140625" style="1" customWidth="1"/>
    <col min="11266" max="11266" width="2.85546875" style="1" customWidth="1"/>
    <col min="11267" max="11267" width="2.28515625" style="1" customWidth="1"/>
    <col min="11268" max="11268" width="2.42578125" style="1" customWidth="1"/>
    <col min="11269" max="11271" width="2.28515625" style="1" customWidth="1"/>
    <col min="11272" max="11272" width="4.140625" style="1" customWidth="1"/>
    <col min="11273" max="11273" width="3.28515625" style="1" customWidth="1"/>
    <col min="11274" max="11274" width="13.140625" style="1" customWidth="1"/>
    <col min="11275" max="11275" width="12.42578125" style="1" customWidth="1"/>
    <col min="11276" max="11276" width="0" style="1" hidden="1" customWidth="1"/>
    <col min="11277" max="11277" width="13.42578125" style="1" customWidth="1"/>
    <col min="11278" max="11520" width="9.140625" style="1"/>
    <col min="11521" max="11521" width="44.140625" style="1" customWidth="1"/>
    <col min="11522" max="11522" width="2.85546875" style="1" customWidth="1"/>
    <col min="11523" max="11523" width="2.28515625" style="1" customWidth="1"/>
    <col min="11524" max="11524" width="2.42578125" style="1" customWidth="1"/>
    <col min="11525" max="11527" width="2.28515625" style="1" customWidth="1"/>
    <col min="11528" max="11528" width="4.140625" style="1" customWidth="1"/>
    <col min="11529" max="11529" width="3.28515625" style="1" customWidth="1"/>
    <col min="11530" max="11530" width="13.140625" style="1" customWidth="1"/>
    <col min="11531" max="11531" width="12.42578125" style="1" customWidth="1"/>
    <col min="11532" max="11532" width="0" style="1" hidden="1" customWidth="1"/>
    <col min="11533" max="11533" width="13.42578125" style="1" customWidth="1"/>
    <col min="11534" max="11776" width="9.140625" style="1"/>
    <col min="11777" max="11777" width="44.140625" style="1" customWidth="1"/>
    <col min="11778" max="11778" width="2.85546875" style="1" customWidth="1"/>
    <col min="11779" max="11779" width="2.28515625" style="1" customWidth="1"/>
    <col min="11780" max="11780" width="2.42578125" style="1" customWidth="1"/>
    <col min="11781" max="11783" width="2.28515625" style="1" customWidth="1"/>
    <col min="11784" max="11784" width="4.140625" style="1" customWidth="1"/>
    <col min="11785" max="11785" width="3.28515625" style="1" customWidth="1"/>
    <col min="11786" max="11786" width="13.140625" style="1" customWidth="1"/>
    <col min="11787" max="11787" width="12.42578125" style="1" customWidth="1"/>
    <col min="11788" max="11788" width="0" style="1" hidden="1" customWidth="1"/>
    <col min="11789" max="11789" width="13.42578125" style="1" customWidth="1"/>
    <col min="11790" max="12032" width="9.140625" style="1"/>
    <col min="12033" max="12033" width="44.140625" style="1" customWidth="1"/>
    <col min="12034" max="12034" width="2.85546875" style="1" customWidth="1"/>
    <col min="12035" max="12035" width="2.28515625" style="1" customWidth="1"/>
    <col min="12036" max="12036" width="2.42578125" style="1" customWidth="1"/>
    <col min="12037" max="12039" width="2.28515625" style="1" customWidth="1"/>
    <col min="12040" max="12040" width="4.140625" style="1" customWidth="1"/>
    <col min="12041" max="12041" width="3.28515625" style="1" customWidth="1"/>
    <col min="12042" max="12042" width="13.140625" style="1" customWidth="1"/>
    <col min="12043" max="12043" width="12.42578125" style="1" customWidth="1"/>
    <col min="12044" max="12044" width="0" style="1" hidden="1" customWidth="1"/>
    <col min="12045" max="12045" width="13.42578125" style="1" customWidth="1"/>
    <col min="12046" max="12288" width="9.140625" style="1"/>
    <col min="12289" max="12289" width="44.140625" style="1" customWidth="1"/>
    <col min="12290" max="12290" width="2.85546875" style="1" customWidth="1"/>
    <col min="12291" max="12291" width="2.28515625" style="1" customWidth="1"/>
    <col min="12292" max="12292" width="2.42578125" style="1" customWidth="1"/>
    <col min="12293" max="12295" width="2.28515625" style="1" customWidth="1"/>
    <col min="12296" max="12296" width="4.140625" style="1" customWidth="1"/>
    <col min="12297" max="12297" width="3.28515625" style="1" customWidth="1"/>
    <col min="12298" max="12298" width="13.140625" style="1" customWidth="1"/>
    <col min="12299" max="12299" width="12.42578125" style="1" customWidth="1"/>
    <col min="12300" max="12300" width="0" style="1" hidden="1" customWidth="1"/>
    <col min="12301" max="12301" width="13.42578125" style="1" customWidth="1"/>
    <col min="12302" max="12544" width="9.140625" style="1"/>
    <col min="12545" max="12545" width="44.140625" style="1" customWidth="1"/>
    <col min="12546" max="12546" width="2.85546875" style="1" customWidth="1"/>
    <col min="12547" max="12547" width="2.28515625" style="1" customWidth="1"/>
    <col min="12548" max="12548" width="2.42578125" style="1" customWidth="1"/>
    <col min="12549" max="12551" width="2.28515625" style="1" customWidth="1"/>
    <col min="12552" max="12552" width="4.140625" style="1" customWidth="1"/>
    <col min="12553" max="12553" width="3.28515625" style="1" customWidth="1"/>
    <col min="12554" max="12554" width="13.140625" style="1" customWidth="1"/>
    <col min="12555" max="12555" width="12.42578125" style="1" customWidth="1"/>
    <col min="12556" max="12556" width="0" style="1" hidden="1" customWidth="1"/>
    <col min="12557" max="12557" width="13.42578125" style="1" customWidth="1"/>
    <col min="12558" max="12800" width="9.140625" style="1"/>
    <col min="12801" max="12801" width="44.140625" style="1" customWidth="1"/>
    <col min="12802" max="12802" width="2.85546875" style="1" customWidth="1"/>
    <col min="12803" max="12803" width="2.28515625" style="1" customWidth="1"/>
    <col min="12804" max="12804" width="2.42578125" style="1" customWidth="1"/>
    <col min="12805" max="12807" width="2.28515625" style="1" customWidth="1"/>
    <col min="12808" max="12808" width="4.140625" style="1" customWidth="1"/>
    <col min="12809" max="12809" width="3.28515625" style="1" customWidth="1"/>
    <col min="12810" max="12810" width="13.140625" style="1" customWidth="1"/>
    <col min="12811" max="12811" width="12.42578125" style="1" customWidth="1"/>
    <col min="12812" max="12812" width="0" style="1" hidden="1" customWidth="1"/>
    <col min="12813" max="12813" width="13.42578125" style="1" customWidth="1"/>
    <col min="12814" max="13056" width="9.140625" style="1"/>
    <col min="13057" max="13057" width="44.140625" style="1" customWidth="1"/>
    <col min="13058" max="13058" width="2.85546875" style="1" customWidth="1"/>
    <col min="13059" max="13059" width="2.28515625" style="1" customWidth="1"/>
    <col min="13060" max="13060" width="2.42578125" style="1" customWidth="1"/>
    <col min="13061" max="13063" width="2.28515625" style="1" customWidth="1"/>
    <col min="13064" max="13064" width="4.140625" style="1" customWidth="1"/>
    <col min="13065" max="13065" width="3.28515625" style="1" customWidth="1"/>
    <col min="13066" max="13066" width="13.140625" style="1" customWidth="1"/>
    <col min="13067" max="13067" width="12.42578125" style="1" customWidth="1"/>
    <col min="13068" max="13068" width="0" style="1" hidden="1" customWidth="1"/>
    <col min="13069" max="13069" width="13.42578125" style="1" customWidth="1"/>
    <col min="13070" max="13312" width="9.140625" style="1"/>
    <col min="13313" max="13313" width="44.140625" style="1" customWidth="1"/>
    <col min="13314" max="13314" width="2.85546875" style="1" customWidth="1"/>
    <col min="13315" max="13315" width="2.28515625" style="1" customWidth="1"/>
    <col min="13316" max="13316" width="2.42578125" style="1" customWidth="1"/>
    <col min="13317" max="13319" width="2.28515625" style="1" customWidth="1"/>
    <col min="13320" max="13320" width="4.140625" style="1" customWidth="1"/>
    <col min="13321" max="13321" width="3.28515625" style="1" customWidth="1"/>
    <col min="13322" max="13322" width="13.140625" style="1" customWidth="1"/>
    <col min="13323" max="13323" width="12.42578125" style="1" customWidth="1"/>
    <col min="13324" max="13324" width="0" style="1" hidden="1" customWidth="1"/>
    <col min="13325" max="13325" width="13.42578125" style="1" customWidth="1"/>
    <col min="13326" max="13568" width="9.140625" style="1"/>
    <col min="13569" max="13569" width="44.140625" style="1" customWidth="1"/>
    <col min="13570" max="13570" width="2.85546875" style="1" customWidth="1"/>
    <col min="13571" max="13571" width="2.28515625" style="1" customWidth="1"/>
    <col min="13572" max="13572" width="2.42578125" style="1" customWidth="1"/>
    <col min="13573" max="13575" width="2.28515625" style="1" customWidth="1"/>
    <col min="13576" max="13576" width="4.140625" style="1" customWidth="1"/>
    <col min="13577" max="13577" width="3.28515625" style="1" customWidth="1"/>
    <col min="13578" max="13578" width="13.140625" style="1" customWidth="1"/>
    <col min="13579" max="13579" width="12.42578125" style="1" customWidth="1"/>
    <col min="13580" max="13580" width="0" style="1" hidden="1" customWidth="1"/>
    <col min="13581" max="13581" width="13.42578125" style="1" customWidth="1"/>
    <col min="13582" max="13824" width="9.140625" style="1"/>
    <col min="13825" max="13825" width="44.140625" style="1" customWidth="1"/>
    <col min="13826" max="13826" width="2.85546875" style="1" customWidth="1"/>
    <col min="13827" max="13827" width="2.28515625" style="1" customWidth="1"/>
    <col min="13828" max="13828" width="2.42578125" style="1" customWidth="1"/>
    <col min="13829" max="13831" width="2.28515625" style="1" customWidth="1"/>
    <col min="13832" max="13832" width="4.140625" style="1" customWidth="1"/>
    <col min="13833" max="13833" width="3.28515625" style="1" customWidth="1"/>
    <col min="13834" max="13834" width="13.140625" style="1" customWidth="1"/>
    <col min="13835" max="13835" width="12.42578125" style="1" customWidth="1"/>
    <col min="13836" max="13836" width="0" style="1" hidden="1" customWidth="1"/>
    <col min="13837" max="13837" width="13.42578125" style="1" customWidth="1"/>
    <col min="13838" max="14080" width="9.140625" style="1"/>
    <col min="14081" max="14081" width="44.140625" style="1" customWidth="1"/>
    <col min="14082" max="14082" width="2.85546875" style="1" customWidth="1"/>
    <col min="14083" max="14083" width="2.28515625" style="1" customWidth="1"/>
    <col min="14084" max="14084" width="2.42578125" style="1" customWidth="1"/>
    <col min="14085" max="14087" width="2.28515625" style="1" customWidth="1"/>
    <col min="14088" max="14088" width="4.140625" style="1" customWidth="1"/>
    <col min="14089" max="14089" width="3.28515625" style="1" customWidth="1"/>
    <col min="14090" max="14090" width="13.140625" style="1" customWidth="1"/>
    <col min="14091" max="14091" width="12.42578125" style="1" customWidth="1"/>
    <col min="14092" max="14092" width="0" style="1" hidden="1" customWidth="1"/>
    <col min="14093" max="14093" width="13.42578125" style="1" customWidth="1"/>
    <col min="14094" max="14336" width="9.140625" style="1"/>
    <col min="14337" max="14337" width="44.140625" style="1" customWidth="1"/>
    <col min="14338" max="14338" width="2.85546875" style="1" customWidth="1"/>
    <col min="14339" max="14339" width="2.28515625" style="1" customWidth="1"/>
    <col min="14340" max="14340" width="2.42578125" style="1" customWidth="1"/>
    <col min="14341" max="14343" width="2.28515625" style="1" customWidth="1"/>
    <col min="14344" max="14344" width="4.140625" style="1" customWidth="1"/>
    <col min="14345" max="14345" width="3.28515625" style="1" customWidth="1"/>
    <col min="14346" max="14346" width="13.140625" style="1" customWidth="1"/>
    <col min="14347" max="14347" width="12.42578125" style="1" customWidth="1"/>
    <col min="14348" max="14348" width="0" style="1" hidden="1" customWidth="1"/>
    <col min="14349" max="14349" width="13.42578125" style="1" customWidth="1"/>
    <col min="14350" max="14592" width="9.140625" style="1"/>
    <col min="14593" max="14593" width="44.140625" style="1" customWidth="1"/>
    <col min="14594" max="14594" width="2.85546875" style="1" customWidth="1"/>
    <col min="14595" max="14595" width="2.28515625" style="1" customWidth="1"/>
    <col min="14596" max="14596" width="2.42578125" style="1" customWidth="1"/>
    <col min="14597" max="14599" width="2.28515625" style="1" customWidth="1"/>
    <col min="14600" max="14600" width="4.140625" style="1" customWidth="1"/>
    <col min="14601" max="14601" width="3.28515625" style="1" customWidth="1"/>
    <col min="14602" max="14602" width="13.140625" style="1" customWidth="1"/>
    <col min="14603" max="14603" width="12.42578125" style="1" customWidth="1"/>
    <col min="14604" max="14604" width="0" style="1" hidden="1" customWidth="1"/>
    <col min="14605" max="14605" width="13.42578125" style="1" customWidth="1"/>
    <col min="14606" max="14848" width="9.140625" style="1"/>
    <col min="14849" max="14849" width="44.140625" style="1" customWidth="1"/>
    <col min="14850" max="14850" width="2.85546875" style="1" customWidth="1"/>
    <col min="14851" max="14851" width="2.28515625" style="1" customWidth="1"/>
    <col min="14852" max="14852" width="2.42578125" style="1" customWidth="1"/>
    <col min="14853" max="14855" width="2.28515625" style="1" customWidth="1"/>
    <col min="14856" max="14856" width="4.140625" style="1" customWidth="1"/>
    <col min="14857" max="14857" width="3.28515625" style="1" customWidth="1"/>
    <col min="14858" max="14858" width="13.140625" style="1" customWidth="1"/>
    <col min="14859" max="14859" width="12.42578125" style="1" customWidth="1"/>
    <col min="14860" max="14860" width="0" style="1" hidden="1" customWidth="1"/>
    <col min="14861" max="14861" width="13.42578125" style="1" customWidth="1"/>
    <col min="14862" max="15104" width="9.140625" style="1"/>
    <col min="15105" max="15105" width="44.140625" style="1" customWidth="1"/>
    <col min="15106" max="15106" width="2.85546875" style="1" customWidth="1"/>
    <col min="15107" max="15107" width="2.28515625" style="1" customWidth="1"/>
    <col min="15108" max="15108" width="2.42578125" style="1" customWidth="1"/>
    <col min="15109" max="15111" width="2.28515625" style="1" customWidth="1"/>
    <col min="15112" max="15112" width="4.140625" style="1" customWidth="1"/>
    <col min="15113" max="15113" width="3.28515625" style="1" customWidth="1"/>
    <col min="15114" max="15114" width="13.140625" style="1" customWidth="1"/>
    <col min="15115" max="15115" width="12.42578125" style="1" customWidth="1"/>
    <col min="15116" max="15116" width="0" style="1" hidden="1" customWidth="1"/>
    <col min="15117" max="15117" width="13.42578125" style="1" customWidth="1"/>
    <col min="15118" max="15360" width="9.140625" style="1"/>
    <col min="15361" max="15361" width="44.140625" style="1" customWidth="1"/>
    <col min="15362" max="15362" width="2.85546875" style="1" customWidth="1"/>
    <col min="15363" max="15363" width="2.28515625" style="1" customWidth="1"/>
    <col min="15364" max="15364" width="2.42578125" style="1" customWidth="1"/>
    <col min="15365" max="15367" width="2.28515625" style="1" customWidth="1"/>
    <col min="15368" max="15368" width="4.140625" style="1" customWidth="1"/>
    <col min="15369" max="15369" width="3.28515625" style="1" customWidth="1"/>
    <col min="15370" max="15370" width="13.140625" style="1" customWidth="1"/>
    <col min="15371" max="15371" width="12.42578125" style="1" customWidth="1"/>
    <col min="15372" max="15372" width="0" style="1" hidden="1" customWidth="1"/>
    <col min="15373" max="15373" width="13.42578125" style="1" customWidth="1"/>
    <col min="15374" max="15616" width="9.140625" style="1"/>
    <col min="15617" max="15617" width="44.140625" style="1" customWidth="1"/>
    <col min="15618" max="15618" width="2.85546875" style="1" customWidth="1"/>
    <col min="15619" max="15619" width="2.28515625" style="1" customWidth="1"/>
    <col min="15620" max="15620" width="2.42578125" style="1" customWidth="1"/>
    <col min="15621" max="15623" width="2.28515625" style="1" customWidth="1"/>
    <col min="15624" max="15624" width="4.140625" style="1" customWidth="1"/>
    <col min="15625" max="15625" width="3.28515625" style="1" customWidth="1"/>
    <col min="15626" max="15626" width="13.140625" style="1" customWidth="1"/>
    <col min="15627" max="15627" width="12.42578125" style="1" customWidth="1"/>
    <col min="15628" max="15628" width="0" style="1" hidden="1" customWidth="1"/>
    <col min="15629" max="15629" width="13.42578125" style="1" customWidth="1"/>
    <col min="15630" max="15872" width="9.140625" style="1"/>
    <col min="15873" max="15873" width="44.140625" style="1" customWidth="1"/>
    <col min="15874" max="15874" width="2.85546875" style="1" customWidth="1"/>
    <col min="15875" max="15875" width="2.28515625" style="1" customWidth="1"/>
    <col min="15876" max="15876" width="2.42578125" style="1" customWidth="1"/>
    <col min="15877" max="15879" width="2.28515625" style="1" customWidth="1"/>
    <col min="15880" max="15880" width="4.140625" style="1" customWidth="1"/>
    <col min="15881" max="15881" width="3.28515625" style="1" customWidth="1"/>
    <col min="15882" max="15882" width="13.140625" style="1" customWidth="1"/>
    <col min="15883" max="15883" width="12.42578125" style="1" customWidth="1"/>
    <col min="15884" max="15884" width="0" style="1" hidden="1" customWidth="1"/>
    <col min="15885" max="15885" width="13.42578125" style="1" customWidth="1"/>
    <col min="15886" max="16128" width="9.140625" style="1"/>
    <col min="16129" max="16129" width="44.140625" style="1" customWidth="1"/>
    <col min="16130" max="16130" width="2.85546875" style="1" customWidth="1"/>
    <col min="16131" max="16131" width="2.28515625" style="1" customWidth="1"/>
    <col min="16132" max="16132" width="2.42578125" style="1" customWidth="1"/>
    <col min="16133" max="16135" width="2.28515625" style="1" customWidth="1"/>
    <col min="16136" max="16136" width="4.140625" style="1" customWidth="1"/>
    <col min="16137" max="16137" width="3.28515625" style="1" customWidth="1"/>
    <col min="16138" max="16138" width="13.140625" style="1" customWidth="1"/>
    <col min="16139" max="16139" width="12.42578125" style="1" customWidth="1"/>
    <col min="16140" max="16140" width="0" style="1" hidden="1" customWidth="1"/>
    <col min="16141" max="16141" width="13.42578125" style="1" customWidth="1"/>
    <col min="16142" max="16384" width="9.140625" style="1"/>
  </cols>
  <sheetData>
    <row r="1" spans="1:13" ht="15.75">
      <c r="A1" s="384" t="s">
        <v>453</v>
      </c>
      <c r="B1" s="384"/>
      <c r="C1" s="384"/>
      <c r="D1" s="384"/>
      <c r="E1" s="384"/>
      <c r="F1" s="384"/>
      <c r="G1" s="384"/>
      <c r="H1" s="384"/>
      <c r="I1" s="384"/>
      <c r="J1" s="384"/>
      <c r="K1" s="384"/>
      <c r="L1" s="384"/>
      <c r="M1" s="384"/>
    </row>
    <row r="2" spans="1:13" ht="12.75" customHeight="1">
      <c r="A2" s="223"/>
      <c r="B2" s="384" t="s">
        <v>560</v>
      </c>
      <c r="C2" s="384"/>
      <c r="D2" s="384"/>
      <c r="E2" s="384"/>
      <c r="F2" s="384"/>
      <c r="G2" s="384"/>
      <c r="H2" s="384"/>
      <c r="I2" s="384"/>
      <c r="J2" s="384"/>
      <c r="K2" s="384"/>
      <c r="L2" s="384"/>
      <c r="M2" s="384"/>
    </row>
    <row r="3" spans="1:13" ht="15.75">
      <c r="A3" s="223"/>
      <c r="B3" s="384" t="s">
        <v>549</v>
      </c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</row>
    <row r="4" spans="1:13" ht="15.75">
      <c r="A4" s="384" t="s">
        <v>570</v>
      </c>
      <c r="B4" s="384"/>
      <c r="C4" s="384"/>
      <c r="D4" s="384"/>
      <c r="E4" s="384"/>
      <c r="F4" s="384"/>
      <c r="G4" s="384"/>
      <c r="H4" s="384"/>
      <c r="I4" s="384"/>
      <c r="J4" s="384"/>
      <c r="K4" s="384"/>
      <c r="L4" s="384"/>
      <c r="M4" s="384"/>
    </row>
    <row r="5" spans="1:13">
      <c r="A5" s="60"/>
      <c r="B5" s="60"/>
      <c r="C5" s="60"/>
      <c r="D5" s="60"/>
      <c r="E5" s="60"/>
      <c r="F5" s="60"/>
      <c r="G5" s="60"/>
      <c r="H5" s="60"/>
      <c r="I5" s="60"/>
      <c r="J5" s="60"/>
      <c r="K5" s="60"/>
    </row>
    <row r="6" spans="1:13">
      <c r="A6" s="383"/>
      <c r="B6" s="383"/>
      <c r="C6" s="383"/>
      <c r="D6" s="383"/>
      <c r="E6" s="383"/>
      <c r="F6" s="383"/>
      <c r="G6" s="383"/>
      <c r="H6" s="383"/>
      <c r="I6" s="383"/>
      <c r="J6" s="383"/>
      <c r="K6" s="383"/>
      <c r="L6" s="383"/>
      <c r="M6" s="383"/>
    </row>
    <row r="7" spans="1:13">
      <c r="A7" s="388"/>
      <c r="B7" s="388"/>
      <c r="C7" s="388"/>
      <c r="D7" s="388"/>
      <c r="E7" s="388"/>
      <c r="F7" s="388"/>
      <c r="G7" s="388"/>
      <c r="H7" s="388"/>
      <c r="I7" s="388"/>
      <c r="J7" s="388"/>
      <c r="K7" s="388"/>
    </row>
    <row r="8" spans="1:13" ht="15" customHeight="1">
      <c r="A8" s="389" t="s">
        <v>452</v>
      </c>
      <c r="B8" s="389"/>
      <c r="C8" s="389"/>
      <c r="D8" s="389"/>
      <c r="E8" s="389"/>
      <c r="F8" s="389"/>
      <c r="G8" s="389"/>
      <c r="H8" s="389"/>
      <c r="I8" s="389"/>
      <c r="J8" s="389"/>
      <c r="K8" s="389"/>
    </row>
    <row r="9" spans="1:13" ht="15" customHeight="1">
      <c r="A9" s="389"/>
      <c r="B9" s="389"/>
      <c r="C9" s="389"/>
      <c r="D9" s="389"/>
      <c r="E9" s="389"/>
      <c r="F9" s="389"/>
      <c r="G9" s="389"/>
      <c r="H9" s="389"/>
      <c r="I9" s="389"/>
      <c r="J9" s="389"/>
      <c r="K9" s="389"/>
    </row>
    <row r="10" spans="1:13" ht="15" customHeight="1">
      <c r="A10" s="389"/>
      <c r="B10" s="389"/>
      <c r="C10" s="389"/>
      <c r="D10" s="389"/>
      <c r="E10" s="389"/>
      <c r="F10" s="389"/>
      <c r="G10" s="389"/>
      <c r="H10" s="389"/>
      <c r="I10" s="389"/>
      <c r="J10" s="389"/>
      <c r="K10" s="389"/>
    </row>
    <row r="11" spans="1:13" ht="15.75" customHeight="1">
      <c r="A11" s="390" t="s">
        <v>403</v>
      </c>
      <c r="B11" s="390"/>
      <c r="C11" s="390"/>
      <c r="D11" s="390"/>
      <c r="E11" s="390"/>
      <c r="F11" s="390"/>
      <c r="G11" s="390"/>
      <c r="H11" s="390"/>
      <c r="I11" s="390"/>
      <c r="J11" s="390"/>
      <c r="K11" s="390"/>
      <c r="L11" s="390"/>
      <c r="M11" s="390"/>
    </row>
    <row r="12" spans="1:13" ht="22.5" customHeight="1">
      <c r="A12" s="391" t="s">
        <v>451</v>
      </c>
      <c r="B12" s="393" t="s">
        <v>450</v>
      </c>
      <c r="C12" s="394"/>
      <c r="D12" s="394"/>
      <c r="E12" s="394"/>
      <c r="F12" s="394"/>
      <c r="G12" s="394"/>
      <c r="H12" s="394"/>
      <c r="I12" s="395"/>
      <c r="J12" s="399" t="s">
        <v>449</v>
      </c>
      <c r="K12" s="400"/>
      <c r="L12" s="400"/>
      <c r="M12" s="401"/>
    </row>
    <row r="13" spans="1:13">
      <c r="A13" s="392"/>
      <c r="B13" s="396"/>
      <c r="C13" s="397"/>
      <c r="D13" s="397"/>
      <c r="E13" s="397"/>
      <c r="F13" s="397"/>
      <c r="G13" s="397"/>
      <c r="H13" s="397"/>
      <c r="I13" s="398"/>
      <c r="J13" s="59" t="s">
        <v>278</v>
      </c>
      <c r="K13" s="58" t="s">
        <v>270</v>
      </c>
      <c r="M13" s="58" t="s">
        <v>269</v>
      </c>
    </row>
    <row r="14" spans="1:13" ht="22.5">
      <c r="A14" s="57" t="s">
        <v>448</v>
      </c>
      <c r="B14" s="385"/>
      <c r="C14" s="386"/>
      <c r="D14" s="386"/>
      <c r="E14" s="386"/>
      <c r="F14" s="386"/>
      <c r="G14" s="386"/>
      <c r="H14" s="386"/>
      <c r="I14" s="387"/>
      <c r="J14" s="56">
        <f>J15+J29</f>
        <v>24138412.699999988</v>
      </c>
      <c r="K14" s="56">
        <f>K15+K29</f>
        <v>0</v>
      </c>
      <c r="L14" s="56">
        <f>L15+L29</f>
        <v>1687500</v>
      </c>
      <c r="M14" s="56">
        <f>M15+M29</f>
        <v>0</v>
      </c>
    </row>
    <row r="15" spans="1:13" ht="20.25" customHeight="1">
      <c r="A15" s="55" t="s">
        <v>447</v>
      </c>
      <c r="B15" s="51" t="s">
        <v>419</v>
      </c>
      <c r="C15" s="50" t="s">
        <v>416</v>
      </c>
      <c r="D15" s="50" t="s">
        <v>423</v>
      </c>
      <c r="E15" s="50" t="s">
        <v>423</v>
      </c>
      <c r="F15" s="50" t="s">
        <v>423</v>
      </c>
      <c r="G15" s="50" t="s">
        <v>423</v>
      </c>
      <c r="H15" s="50" t="s">
        <v>77</v>
      </c>
      <c r="I15" s="49" t="s">
        <v>3</v>
      </c>
      <c r="J15" s="54">
        <f>J17+J19-J21-J23</f>
        <v>0</v>
      </c>
      <c r="K15" s="54">
        <f>K17+K19-K21-K23</f>
        <v>0</v>
      </c>
      <c r="L15" s="54">
        <f>L17+L19-L21-L23</f>
        <v>0</v>
      </c>
      <c r="M15" s="54">
        <f>M17+M19-M21-M23</f>
        <v>0</v>
      </c>
    </row>
    <row r="16" spans="1:13" ht="33.75" hidden="1">
      <c r="A16" s="52" t="s">
        <v>446</v>
      </c>
      <c r="B16" s="51" t="s">
        <v>419</v>
      </c>
      <c r="C16" s="50" t="s">
        <v>416</v>
      </c>
      <c r="D16" s="50" t="s">
        <v>438</v>
      </c>
      <c r="E16" s="50" t="s">
        <v>423</v>
      </c>
      <c r="F16" s="50" t="s">
        <v>423</v>
      </c>
      <c r="G16" s="50" t="s">
        <v>423</v>
      </c>
      <c r="H16" s="50" t="s">
        <v>77</v>
      </c>
      <c r="I16" s="49" t="s">
        <v>3</v>
      </c>
      <c r="J16" s="49"/>
      <c r="K16" s="54">
        <f>K17</f>
        <v>0</v>
      </c>
      <c r="L16" s="46"/>
      <c r="M16" s="8"/>
    </row>
    <row r="17" spans="1:13" ht="33" customHeight="1">
      <c r="A17" s="52" t="s">
        <v>446</v>
      </c>
      <c r="B17" s="51" t="s">
        <v>419</v>
      </c>
      <c r="C17" s="50" t="s">
        <v>416</v>
      </c>
      <c r="D17" s="50" t="s">
        <v>438</v>
      </c>
      <c r="E17" s="50" t="s">
        <v>416</v>
      </c>
      <c r="F17" s="50" t="s">
        <v>423</v>
      </c>
      <c r="G17" s="50" t="s">
        <v>423</v>
      </c>
      <c r="H17" s="50" t="s">
        <v>77</v>
      </c>
      <c r="I17" s="49" t="s">
        <v>443</v>
      </c>
      <c r="J17" s="47">
        <f>J18</f>
        <v>0</v>
      </c>
      <c r="K17" s="47">
        <f>K18</f>
        <v>0</v>
      </c>
      <c r="L17" s="47">
        <f>L18</f>
        <v>0</v>
      </c>
      <c r="M17" s="47">
        <f>M18</f>
        <v>0</v>
      </c>
    </row>
    <row r="18" spans="1:13" ht="33" customHeight="1">
      <c r="A18" s="52" t="s">
        <v>445</v>
      </c>
      <c r="B18" s="51" t="s">
        <v>419</v>
      </c>
      <c r="C18" s="50" t="s">
        <v>416</v>
      </c>
      <c r="D18" s="50" t="s">
        <v>438</v>
      </c>
      <c r="E18" s="50" t="s">
        <v>416</v>
      </c>
      <c r="F18" s="50" t="s">
        <v>423</v>
      </c>
      <c r="G18" s="50" t="s">
        <v>415</v>
      </c>
      <c r="H18" s="50" t="s">
        <v>77</v>
      </c>
      <c r="I18" s="49" t="s">
        <v>441</v>
      </c>
      <c r="J18" s="49"/>
      <c r="K18" s="47">
        <v>0</v>
      </c>
      <c r="L18" s="47">
        <v>0</v>
      </c>
      <c r="M18" s="47">
        <v>0</v>
      </c>
    </row>
    <row r="19" spans="1:13" ht="22.5">
      <c r="A19" s="52" t="s">
        <v>444</v>
      </c>
      <c r="B19" s="51" t="s">
        <v>419</v>
      </c>
      <c r="C19" s="50" t="s">
        <v>416</v>
      </c>
      <c r="D19" s="50" t="s">
        <v>417</v>
      </c>
      <c r="E19" s="50" t="s">
        <v>423</v>
      </c>
      <c r="F19" s="50" t="s">
        <v>423</v>
      </c>
      <c r="G19" s="50" t="s">
        <v>423</v>
      </c>
      <c r="H19" s="50" t="s">
        <v>77</v>
      </c>
      <c r="I19" s="49" t="s">
        <v>443</v>
      </c>
      <c r="J19" s="53">
        <f>J20</f>
        <v>0</v>
      </c>
      <c r="K19" s="53">
        <f>K20</f>
        <v>0</v>
      </c>
      <c r="L19" s="53">
        <f>L20</f>
        <v>5000000</v>
      </c>
      <c r="M19" s="53">
        <f>M20</f>
        <v>0</v>
      </c>
    </row>
    <row r="20" spans="1:13" ht="22.5">
      <c r="A20" s="52" t="s">
        <v>442</v>
      </c>
      <c r="B20" s="51" t="s">
        <v>419</v>
      </c>
      <c r="C20" s="50" t="s">
        <v>416</v>
      </c>
      <c r="D20" s="50" t="s">
        <v>417</v>
      </c>
      <c r="E20" s="50" t="s">
        <v>423</v>
      </c>
      <c r="F20" s="50" t="s">
        <v>423</v>
      </c>
      <c r="G20" s="50" t="s">
        <v>415</v>
      </c>
      <c r="H20" s="50" t="s">
        <v>77</v>
      </c>
      <c r="I20" s="49" t="s">
        <v>441</v>
      </c>
      <c r="J20" s="49"/>
      <c r="K20" s="53">
        <v>0</v>
      </c>
      <c r="L20" s="53">
        <v>5000000</v>
      </c>
      <c r="M20" s="53">
        <v>0</v>
      </c>
    </row>
    <row r="21" spans="1:13" ht="33" customHeight="1">
      <c r="A21" s="52" t="s">
        <v>440</v>
      </c>
      <c r="B21" s="51" t="s">
        <v>419</v>
      </c>
      <c r="C21" s="50" t="s">
        <v>416</v>
      </c>
      <c r="D21" s="50" t="s">
        <v>438</v>
      </c>
      <c r="E21" s="50" t="s">
        <v>416</v>
      </c>
      <c r="F21" s="50" t="s">
        <v>423</v>
      </c>
      <c r="G21" s="50" t="s">
        <v>423</v>
      </c>
      <c r="H21" s="50" t="s">
        <v>77</v>
      </c>
      <c r="I21" s="49" t="s">
        <v>436</v>
      </c>
      <c r="J21" s="47">
        <f>J22</f>
        <v>0</v>
      </c>
      <c r="K21" s="47">
        <f>K22</f>
        <v>0</v>
      </c>
      <c r="L21" s="47">
        <f>L22</f>
        <v>0</v>
      </c>
      <c r="M21" s="47">
        <f>M22</f>
        <v>0</v>
      </c>
    </row>
    <row r="22" spans="1:13" ht="32.25" customHeight="1">
      <c r="A22" s="52" t="s">
        <v>439</v>
      </c>
      <c r="B22" s="51" t="s">
        <v>419</v>
      </c>
      <c r="C22" s="50" t="s">
        <v>416</v>
      </c>
      <c r="D22" s="50" t="s">
        <v>438</v>
      </c>
      <c r="E22" s="50" t="s">
        <v>416</v>
      </c>
      <c r="F22" s="50" t="s">
        <v>423</v>
      </c>
      <c r="G22" s="50" t="s">
        <v>415</v>
      </c>
      <c r="H22" s="50" t="s">
        <v>77</v>
      </c>
      <c r="I22" s="49" t="s">
        <v>434</v>
      </c>
      <c r="J22" s="49"/>
      <c r="K22" s="47">
        <v>0</v>
      </c>
      <c r="L22" s="47">
        <v>0</v>
      </c>
      <c r="M22" s="47">
        <v>0</v>
      </c>
    </row>
    <row r="23" spans="1:13" ht="22.5">
      <c r="A23" s="52" t="s">
        <v>437</v>
      </c>
      <c r="B23" s="51" t="s">
        <v>419</v>
      </c>
      <c r="C23" s="50" t="s">
        <v>416</v>
      </c>
      <c r="D23" s="50" t="s">
        <v>417</v>
      </c>
      <c r="E23" s="50" t="s">
        <v>423</v>
      </c>
      <c r="F23" s="50" t="s">
        <v>423</v>
      </c>
      <c r="G23" s="50" t="s">
        <v>423</v>
      </c>
      <c r="H23" s="50" t="s">
        <v>77</v>
      </c>
      <c r="I23" s="49" t="s">
        <v>436</v>
      </c>
      <c r="J23" s="47">
        <f>J24</f>
        <v>0</v>
      </c>
      <c r="K23" s="47">
        <f>K24</f>
        <v>0</v>
      </c>
      <c r="L23" s="47">
        <f>L24</f>
        <v>5000000</v>
      </c>
      <c r="M23" s="47">
        <f>M24</f>
        <v>0</v>
      </c>
    </row>
    <row r="24" spans="1:13" ht="22.5">
      <c r="A24" s="52" t="s">
        <v>435</v>
      </c>
      <c r="B24" s="51" t="s">
        <v>419</v>
      </c>
      <c r="C24" s="50" t="s">
        <v>416</v>
      </c>
      <c r="D24" s="50" t="s">
        <v>417</v>
      </c>
      <c r="E24" s="50" t="s">
        <v>423</v>
      </c>
      <c r="F24" s="50" t="s">
        <v>423</v>
      </c>
      <c r="G24" s="50" t="s">
        <v>415</v>
      </c>
      <c r="H24" s="50" t="s">
        <v>77</v>
      </c>
      <c r="I24" s="49" t="s">
        <v>434</v>
      </c>
      <c r="J24" s="49"/>
      <c r="K24" s="47">
        <v>0</v>
      </c>
      <c r="L24" s="47">
        <v>5000000</v>
      </c>
      <c r="M24" s="47">
        <v>0</v>
      </c>
    </row>
    <row r="25" spans="1:13" ht="22.5" hidden="1">
      <c r="A25" s="52" t="s">
        <v>433</v>
      </c>
      <c r="B25" s="51" t="s">
        <v>419</v>
      </c>
      <c r="C25" s="50" t="s">
        <v>416</v>
      </c>
      <c r="D25" s="50" t="s">
        <v>426</v>
      </c>
      <c r="E25" s="50" t="s">
        <v>418</v>
      </c>
      <c r="F25" s="50" t="s">
        <v>423</v>
      </c>
      <c r="G25" s="50" t="s">
        <v>423</v>
      </c>
      <c r="H25" s="50" t="s">
        <v>77</v>
      </c>
      <c r="I25" s="49" t="s">
        <v>432</v>
      </c>
      <c r="J25" s="49"/>
      <c r="K25" s="47">
        <f>K26</f>
        <v>0</v>
      </c>
      <c r="L25" s="46"/>
      <c r="M25" s="8"/>
    </row>
    <row r="26" spans="1:13" ht="22.5" hidden="1">
      <c r="A26" s="52" t="s">
        <v>431</v>
      </c>
      <c r="B26" s="51" t="s">
        <v>419</v>
      </c>
      <c r="C26" s="50" t="s">
        <v>416</v>
      </c>
      <c r="D26" s="50" t="s">
        <v>426</v>
      </c>
      <c r="E26" s="50" t="s">
        <v>418</v>
      </c>
      <c r="F26" s="50" t="s">
        <v>416</v>
      </c>
      <c r="G26" s="50" t="s">
        <v>415</v>
      </c>
      <c r="H26" s="50" t="s">
        <v>77</v>
      </c>
      <c r="I26" s="49" t="s">
        <v>430</v>
      </c>
      <c r="J26" s="49"/>
      <c r="K26" s="47"/>
      <c r="L26" s="46"/>
      <c r="M26" s="8"/>
    </row>
    <row r="27" spans="1:13" ht="22.5" hidden="1">
      <c r="A27" s="52" t="s">
        <v>429</v>
      </c>
      <c r="B27" s="51" t="s">
        <v>419</v>
      </c>
      <c r="C27" s="50" t="s">
        <v>416</v>
      </c>
      <c r="D27" s="50" t="s">
        <v>426</v>
      </c>
      <c r="E27" s="50" t="s">
        <v>418</v>
      </c>
      <c r="F27" s="50" t="s">
        <v>423</v>
      </c>
      <c r="G27" s="50" t="s">
        <v>423</v>
      </c>
      <c r="H27" s="50" t="s">
        <v>77</v>
      </c>
      <c r="I27" s="49" t="s">
        <v>428</v>
      </c>
      <c r="J27" s="49"/>
      <c r="K27" s="47">
        <f>K28</f>
        <v>0</v>
      </c>
      <c r="L27" s="46"/>
      <c r="M27" s="8"/>
    </row>
    <row r="28" spans="1:13" ht="33.75" hidden="1">
      <c r="A28" s="52" t="s">
        <v>427</v>
      </c>
      <c r="B28" s="51" t="s">
        <v>419</v>
      </c>
      <c r="C28" s="50" t="s">
        <v>416</v>
      </c>
      <c r="D28" s="50" t="s">
        <v>426</v>
      </c>
      <c r="E28" s="50" t="s">
        <v>418</v>
      </c>
      <c r="F28" s="50" t="s">
        <v>416</v>
      </c>
      <c r="G28" s="50" t="s">
        <v>415</v>
      </c>
      <c r="H28" s="50" t="s">
        <v>77</v>
      </c>
      <c r="I28" s="49" t="s">
        <v>425</v>
      </c>
      <c r="J28" s="49"/>
      <c r="K28" s="47"/>
      <c r="L28" s="46"/>
      <c r="M28" s="8"/>
    </row>
    <row r="29" spans="1:13" ht="20.25" customHeight="1">
      <c r="A29" s="52" t="s">
        <v>424</v>
      </c>
      <c r="B29" s="51" t="s">
        <v>419</v>
      </c>
      <c r="C29" s="50" t="s">
        <v>416</v>
      </c>
      <c r="D29" s="50" t="s">
        <v>418</v>
      </c>
      <c r="E29" s="50" t="s">
        <v>423</v>
      </c>
      <c r="F29" s="50" t="s">
        <v>423</v>
      </c>
      <c r="G29" s="50" t="s">
        <v>423</v>
      </c>
      <c r="H29" s="50" t="s">
        <v>77</v>
      </c>
      <c r="I29" s="49" t="s">
        <v>3</v>
      </c>
      <c r="J29" s="47">
        <f>J31+J30</f>
        <v>24138412.699999988</v>
      </c>
      <c r="K29" s="47">
        <f>K31+K30</f>
        <v>0</v>
      </c>
      <c r="L29" s="47">
        <f>L31+L30</f>
        <v>1687500</v>
      </c>
      <c r="M29" s="47">
        <f>M31+M30</f>
        <v>0</v>
      </c>
    </row>
    <row r="30" spans="1:13" ht="22.5">
      <c r="A30" s="52" t="s">
        <v>422</v>
      </c>
      <c r="B30" s="51" t="s">
        <v>419</v>
      </c>
      <c r="C30" s="50" t="s">
        <v>416</v>
      </c>
      <c r="D30" s="50" t="s">
        <v>418</v>
      </c>
      <c r="E30" s="50" t="s">
        <v>417</v>
      </c>
      <c r="F30" s="50" t="s">
        <v>416</v>
      </c>
      <c r="G30" s="50" t="s">
        <v>415</v>
      </c>
      <c r="H30" s="50" t="s">
        <v>77</v>
      </c>
      <c r="I30" s="49" t="s">
        <v>421</v>
      </c>
      <c r="J30" s="48">
        <v>-303460453.16000003</v>
      </c>
      <c r="K30" s="47">
        <v>-127243720</v>
      </c>
      <c r="L30" s="47">
        <v>-53762568</v>
      </c>
      <c r="M30" s="47">
        <v>-125227190</v>
      </c>
    </row>
    <row r="31" spans="1:13" ht="22.5">
      <c r="A31" s="52" t="s">
        <v>420</v>
      </c>
      <c r="B31" s="51" t="s">
        <v>419</v>
      </c>
      <c r="C31" s="50" t="s">
        <v>416</v>
      </c>
      <c r="D31" s="50" t="s">
        <v>418</v>
      </c>
      <c r="E31" s="50" t="s">
        <v>417</v>
      </c>
      <c r="F31" s="50" t="s">
        <v>416</v>
      </c>
      <c r="G31" s="50" t="s">
        <v>415</v>
      </c>
      <c r="H31" s="50" t="s">
        <v>77</v>
      </c>
      <c r="I31" s="49" t="s">
        <v>414</v>
      </c>
      <c r="J31" s="48">
        <v>327598865.86000001</v>
      </c>
      <c r="K31" s="47">
        <v>127243720</v>
      </c>
      <c r="L31" s="47">
        <v>55450068</v>
      </c>
      <c r="M31" s="47">
        <v>125227190</v>
      </c>
    </row>
    <row r="32" spans="1:13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</row>
    <row r="33" spans="1:11">
      <c r="A33" s="46"/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1:11">
      <c r="A34" s="46"/>
      <c r="B34" s="46"/>
      <c r="C34" s="46"/>
      <c r="D34" s="46"/>
      <c r="E34" s="46"/>
      <c r="F34" s="46"/>
      <c r="G34" s="46"/>
      <c r="H34" s="46"/>
      <c r="I34" s="46"/>
      <c r="J34" s="46"/>
      <c r="K34" s="46"/>
    </row>
  </sheetData>
  <mergeCells count="13">
    <mergeCell ref="B14:I14"/>
    <mergeCell ref="A7:K7"/>
    <mergeCell ref="A8:K9"/>
    <mergeCell ref="A10:K10"/>
    <mergeCell ref="A11:M11"/>
    <mergeCell ref="A12:A13"/>
    <mergeCell ref="B12:I13"/>
    <mergeCell ref="J12:M12"/>
    <mergeCell ref="A6:M6"/>
    <mergeCell ref="A1:M1"/>
    <mergeCell ref="A4:M4"/>
    <mergeCell ref="B2:M2"/>
    <mergeCell ref="B3:M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0"/>
  <sheetViews>
    <sheetView topLeftCell="A34" workbookViewId="0">
      <selection activeCell="L4" sqref="L4"/>
    </sheetView>
  </sheetViews>
  <sheetFormatPr defaultRowHeight="12.75"/>
  <cols>
    <col min="1" max="1" width="37" style="1" customWidth="1"/>
    <col min="2" max="2" width="20.5703125" style="1" customWidth="1"/>
    <col min="3" max="3" width="13.42578125" style="61" customWidth="1"/>
    <col min="4" max="4" width="12.28515625" style="61" customWidth="1"/>
    <col min="5" max="5" width="9.85546875" style="61" customWidth="1"/>
    <col min="6" max="7" width="13.140625" style="1" customWidth="1"/>
    <col min="8" max="8" width="12" style="1" customWidth="1"/>
    <col min="9" max="9" width="12.5703125" style="1" customWidth="1"/>
    <col min="10" max="10" width="12.85546875" style="1" customWidth="1"/>
    <col min="11" max="11" width="12" style="1" customWidth="1"/>
    <col min="12" max="12" width="9.140625" style="1"/>
    <col min="13" max="13" width="12.140625" style="1" customWidth="1"/>
    <col min="14" max="14" width="11.42578125" style="1" customWidth="1"/>
    <col min="15" max="15" width="11" style="1" customWidth="1"/>
    <col min="16" max="16" width="12.42578125" style="1" customWidth="1"/>
    <col min="17" max="256" width="9.140625" style="1"/>
    <col min="257" max="257" width="37" style="1" customWidth="1"/>
    <col min="258" max="258" width="20.5703125" style="1" customWidth="1"/>
    <col min="259" max="259" width="13.42578125" style="1" customWidth="1"/>
    <col min="260" max="260" width="12.28515625" style="1" customWidth="1"/>
    <col min="261" max="261" width="9.85546875" style="1" customWidth="1"/>
    <col min="262" max="263" width="13.140625" style="1" customWidth="1"/>
    <col min="264" max="264" width="12" style="1" customWidth="1"/>
    <col min="265" max="265" width="12.5703125" style="1" customWidth="1"/>
    <col min="266" max="266" width="12.85546875" style="1" customWidth="1"/>
    <col min="267" max="267" width="12" style="1" customWidth="1"/>
    <col min="268" max="268" width="9.140625" style="1"/>
    <col min="269" max="269" width="12.140625" style="1" customWidth="1"/>
    <col min="270" max="270" width="11.42578125" style="1" customWidth="1"/>
    <col min="271" max="271" width="11" style="1" customWidth="1"/>
    <col min="272" max="272" width="12.42578125" style="1" customWidth="1"/>
    <col min="273" max="512" width="9.140625" style="1"/>
    <col min="513" max="513" width="37" style="1" customWidth="1"/>
    <col min="514" max="514" width="20.5703125" style="1" customWidth="1"/>
    <col min="515" max="515" width="13.42578125" style="1" customWidth="1"/>
    <col min="516" max="516" width="12.28515625" style="1" customWidth="1"/>
    <col min="517" max="517" width="9.85546875" style="1" customWidth="1"/>
    <col min="518" max="519" width="13.140625" style="1" customWidth="1"/>
    <col min="520" max="520" width="12" style="1" customWidth="1"/>
    <col min="521" max="521" width="12.5703125" style="1" customWidth="1"/>
    <col min="522" max="522" width="12.85546875" style="1" customWidth="1"/>
    <col min="523" max="523" width="12" style="1" customWidth="1"/>
    <col min="524" max="524" width="9.140625" style="1"/>
    <col min="525" max="525" width="12.140625" style="1" customWidth="1"/>
    <col min="526" max="526" width="11.42578125" style="1" customWidth="1"/>
    <col min="527" max="527" width="11" style="1" customWidth="1"/>
    <col min="528" max="528" width="12.42578125" style="1" customWidth="1"/>
    <col min="529" max="768" width="9.140625" style="1"/>
    <col min="769" max="769" width="37" style="1" customWidth="1"/>
    <col min="770" max="770" width="20.5703125" style="1" customWidth="1"/>
    <col min="771" max="771" width="13.42578125" style="1" customWidth="1"/>
    <col min="772" max="772" width="12.28515625" style="1" customWidth="1"/>
    <col min="773" max="773" width="9.85546875" style="1" customWidth="1"/>
    <col min="774" max="775" width="13.140625" style="1" customWidth="1"/>
    <col min="776" max="776" width="12" style="1" customWidth="1"/>
    <col min="777" max="777" width="12.5703125" style="1" customWidth="1"/>
    <col min="778" max="778" width="12.85546875" style="1" customWidth="1"/>
    <col min="779" max="779" width="12" style="1" customWidth="1"/>
    <col min="780" max="780" width="9.140625" style="1"/>
    <col min="781" max="781" width="12.140625" style="1" customWidth="1"/>
    <col min="782" max="782" width="11.42578125" style="1" customWidth="1"/>
    <col min="783" max="783" width="11" style="1" customWidth="1"/>
    <col min="784" max="784" width="12.42578125" style="1" customWidth="1"/>
    <col min="785" max="1024" width="9.140625" style="1"/>
    <col min="1025" max="1025" width="37" style="1" customWidth="1"/>
    <col min="1026" max="1026" width="20.5703125" style="1" customWidth="1"/>
    <col min="1027" max="1027" width="13.42578125" style="1" customWidth="1"/>
    <col min="1028" max="1028" width="12.28515625" style="1" customWidth="1"/>
    <col min="1029" max="1029" width="9.85546875" style="1" customWidth="1"/>
    <col min="1030" max="1031" width="13.140625" style="1" customWidth="1"/>
    <col min="1032" max="1032" width="12" style="1" customWidth="1"/>
    <col min="1033" max="1033" width="12.5703125" style="1" customWidth="1"/>
    <col min="1034" max="1034" width="12.85546875" style="1" customWidth="1"/>
    <col min="1035" max="1035" width="12" style="1" customWidth="1"/>
    <col min="1036" max="1036" width="9.140625" style="1"/>
    <col min="1037" max="1037" width="12.140625" style="1" customWidth="1"/>
    <col min="1038" max="1038" width="11.42578125" style="1" customWidth="1"/>
    <col min="1039" max="1039" width="11" style="1" customWidth="1"/>
    <col min="1040" max="1040" width="12.42578125" style="1" customWidth="1"/>
    <col min="1041" max="1280" width="9.140625" style="1"/>
    <col min="1281" max="1281" width="37" style="1" customWidth="1"/>
    <col min="1282" max="1282" width="20.5703125" style="1" customWidth="1"/>
    <col min="1283" max="1283" width="13.42578125" style="1" customWidth="1"/>
    <col min="1284" max="1284" width="12.28515625" style="1" customWidth="1"/>
    <col min="1285" max="1285" width="9.85546875" style="1" customWidth="1"/>
    <col min="1286" max="1287" width="13.140625" style="1" customWidth="1"/>
    <col min="1288" max="1288" width="12" style="1" customWidth="1"/>
    <col min="1289" max="1289" width="12.5703125" style="1" customWidth="1"/>
    <col min="1290" max="1290" width="12.85546875" style="1" customWidth="1"/>
    <col min="1291" max="1291" width="12" style="1" customWidth="1"/>
    <col min="1292" max="1292" width="9.140625" style="1"/>
    <col min="1293" max="1293" width="12.140625" style="1" customWidth="1"/>
    <col min="1294" max="1294" width="11.42578125" style="1" customWidth="1"/>
    <col min="1295" max="1295" width="11" style="1" customWidth="1"/>
    <col min="1296" max="1296" width="12.42578125" style="1" customWidth="1"/>
    <col min="1297" max="1536" width="9.140625" style="1"/>
    <col min="1537" max="1537" width="37" style="1" customWidth="1"/>
    <col min="1538" max="1538" width="20.5703125" style="1" customWidth="1"/>
    <col min="1539" max="1539" width="13.42578125" style="1" customWidth="1"/>
    <col min="1540" max="1540" width="12.28515625" style="1" customWidth="1"/>
    <col min="1541" max="1541" width="9.85546875" style="1" customWidth="1"/>
    <col min="1542" max="1543" width="13.140625" style="1" customWidth="1"/>
    <col min="1544" max="1544" width="12" style="1" customWidth="1"/>
    <col min="1545" max="1545" width="12.5703125" style="1" customWidth="1"/>
    <col min="1546" max="1546" width="12.85546875" style="1" customWidth="1"/>
    <col min="1547" max="1547" width="12" style="1" customWidth="1"/>
    <col min="1548" max="1548" width="9.140625" style="1"/>
    <col min="1549" max="1549" width="12.140625" style="1" customWidth="1"/>
    <col min="1550" max="1550" width="11.42578125" style="1" customWidth="1"/>
    <col min="1551" max="1551" width="11" style="1" customWidth="1"/>
    <col min="1552" max="1552" width="12.42578125" style="1" customWidth="1"/>
    <col min="1553" max="1792" width="9.140625" style="1"/>
    <col min="1793" max="1793" width="37" style="1" customWidth="1"/>
    <col min="1794" max="1794" width="20.5703125" style="1" customWidth="1"/>
    <col min="1795" max="1795" width="13.42578125" style="1" customWidth="1"/>
    <col min="1796" max="1796" width="12.28515625" style="1" customWidth="1"/>
    <col min="1797" max="1797" width="9.85546875" style="1" customWidth="1"/>
    <col min="1798" max="1799" width="13.140625" style="1" customWidth="1"/>
    <col min="1800" max="1800" width="12" style="1" customWidth="1"/>
    <col min="1801" max="1801" width="12.5703125" style="1" customWidth="1"/>
    <col min="1802" max="1802" width="12.85546875" style="1" customWidth="1"/>
    <col min="1803" max="1803" width="12" style="1" customWidth="1"/>
    <col min="1804" max="1804" width="9.140625" style="1"/>
    <col min="1805" max="1805" width="12.140625" style="1" customWidth="1"/>
    <col min="1806" max="1806" width="11.42578125" style="1" customWidth="1"/>
    <col min="1807" max="1807" width="11" style="1" customWidth="1"/>
    <col min="1808" max="1808" width="12.42578125" style="1" customWidth="1"/>
    <col min="1809" max="2048" width="9.140625" style="1"/>
    <col min="2049" max="2049" width="37" style="1" customWidth="1"/>
    <col min="2050" max="2050" width="20.5703125" style="1" customWidth="1"/>
    <col min="2051" max="2051" width="13.42578125" style="1" customWidth="1"/>
    <col min="2052" max="2052" width="12.28515625" style="1" customWidth="1"/>
    <col min="2053" max="2053" width="9.85546875" style="1" customWidth="1"/>
    <col min="2054" max="2055" width="13.140625" style="1" customWidth="1"/>
    <col min="2056" max="2056" width="12" style="1" customWidth="1"/>
    <col min="2057" max="2057" width="12.5703125" style="1" customWidth="1"/>
    <col min="2058" max="2058" width="12.85546875" style="1" customWidth="1"/>
    <col min="2059" max="2059" width="12" style="1" customWidth="1"/>
    <col min="2060" max="2060" width="9.140625" style="1"/>
    <col min="2061" max="2061" width="12.140625" style="1" customWidth="1"/>
    <col min="2062" max="2062" width="11.42578125" style="1" customWidth="1"/>
    <col min="2063" max="2063" width="11" style="1" customWidth="1"/>
    <col min="2064" max="2064" width="12.42578125" style="1" customWidth="1"/>
    <col min="2065" max="2304" width="9.140625" style="1"/>
    <col min="2305" max="2305" width="37" style="1" customWidth="1"/>
    <col min="2306" max="2306" width="20.5703125" style="1" customWidth="1"/>
    <col min="2307" max="2307" width="13.42578125" style="1" customWidth="1"/>
    <col min="2308" max="2308" width="12.28515625" style="1" customWidth="1"/>
    <col min="2309" max="2309" width="9.85546875" style="1" customWidth="1"/>
    <col min="2310" max="2311" width="13.140625" style="1" customWidth="1"/>
    <col min="2312" max="2312" width="12" style="1" customWidth="1"/>
    <col min="2313" max="2313" width="12.5703125" style="1" customWidth="1"/>
    <col min="2314" max="2314" width="12.85546875" style="1" customWidth="1"/>
    <col min="2315" max="2315" width="12" style="1" customWidth="1"/>
    <col min="2316" max="2316" width="9.140625" style="1"/>
    <col min="2317" max="2317" width="12.140625" style="1" customWidth="1"/>
    <col min="2318" max="2318" width="11.42578125" style="1" customWidth="1"/>
    <col min="2319" max="2319" width="11" style="1" customWidth="1"/>
    <col min="2320" max="2320" width="12.42578125" style="1" customWidth="1"/>
    <col min="2321" max="2560" width="9.140625" style="1"/>
    <col min="2561" max="2561" width="37" style="1" customWidth="1"/>
    <col min="2562" max="2562" width="20.5703125" style="1" customWidth="1"/>
    <col min="2563" max="2563" width="13.42578125" style="1" customWidth="1"/>
    <col min="2564" max="2564" width="12.28515625" style="1" customWidth="1"/>
    <col min="2565" max="2565" width="9.85546875" style="1" customWidth="1"/>
    <col min="2566" max="2567" width="13.140625" style="1" customWidth="1"/>
    <col min="2568" max="2568" width="12" style="1" customWidth="1"/>
    <col min="2569" max="2569" width="12.5703125" style="1" customWidth="1"/>
    <col min="2570" max="2570" width="12.85546875" style="1" customWidth="1"/>
    <col min="2571" max="2571" width="12" style="1" customWidth="1"/>
    <col min="2572" max="2572" width="9.140625" style="1"/>
    <col min="2573" max="2573" width="12.140625" style="1" customWidth="1"/>
    <col min="2574" max="2574" width="11.42578125" style="1" customWidth="1"/>
    <col min="2575" max="2575" width="11" style="1" customWidth="1"/>
    <col min="2576" max="2576" width="12.42578125" style="1" customWidth="1"/>
    <col min="2577" max="2816" width="9.140625" style="1"/>
    <col min="2817" max="2817" width="37" style="1" customWidth="1"/>
    <col min="2818" max="2818" width="20.5703125" style="1" customWidth="1"/>
    <col min="2819" max="2819" width="13.42578125" style="1" customWidth="1"/>
    <col min="2820" max="2820" width="12.28515625" style="1" customWidth="1"/>
    <col min="2821" max="2821" width="9.85546875" style="1" customWidth="1"/>
    <col min="2822" max="2823" width="13.140625" style="1" customWidth="1"/>
    <col min="2824" max="2824" width="12" style="1" customWidth="1"/>
    <col min="2825" max="2825" width="12.5703125" style="1" customWidth="1"/>
    <col min="2826" max="2826" width="12.85546875" style="1" customWidth="1"/>
    <col min="2827" max="2827" width="12" style="1" customWidth="1"/>
    <col min="2828" max="2828" width="9.140625" style="1"/>
    <col min="2829" max="2829" width="12.140625" style="1" customWidth="1"/>
    <col min="2830" max="2830" width="11.42578125" style="1" customWidth="1"/>
    <col min="2831" max="2831" width="11" style="1" customWidth="1"/>
    <col min="2832" max="2832" width="12.42578125" style="1" customWidth="1"/>
    <col min="2833" max="3072" width="9.140625" style="1"/>
    <col min="3073" max="3073" width="37" style="1" customWidth="1"/>
    <col min="3074" max="3074" width="20.5703125" style="1" customWidth="1"/>
    <col min="3075" max="3075" width="13.42578125" style="1" customWidth="1"/>
    <col min="3076" max="3076" width="12.28515625" style="1" customWidth="1"/>
    <col min="3077" max="3077" width="9.85546875" style="1" customWidth="1"/>
    <col min="3078" max="3079" width="13.140625" style="1" customWidth="1"/>
    <col min="3080" max="3080" width="12" style="1" customWidth="1"/>
    <col min="3081" max="3081" width="12.5703125" style="1" customWidth="1"/>
    <col min="3082" max="3082" width="12.85546875" style="1" customWidth="1"/>
    <col min="3083" max="3083" width="12" style="1" customWidth="1"/>
    <col min="3084" max="3084" width="9.140625" style="1"/>
    <col min="3085" max="3085" width="12.140625" style="1" customWidth="1"/>
    <col min="3086" max="3086" width="11.42578125" style="1" customWidth="1"/>
    <col min="3087" max="3087" width="11" style="1" customWidth="1"/>
    <col min="3088" max="3088" width="12.42578125" style="1" customWidth="1"/>
    <col min="3089" max="3328" width="9.140625" style="1"/>
    <col min="3329" max="3329" width="37" style="1" customWidth="1"/>
    <col min="3330" max="3330" width="20.5703125" style="1" customWidth="1"/>
    <col min="3331" max="3331" width="13.42578125" style="1" customWidth="1"/>
    <col min="3332" max="3332" width="12.28515625" style="1" customWidth="1"/>
    <col min="3333" max="3333" width="9.85546875" style="1" customWidth="1"/>
    <col min="3334" max="3335" width="13.140625" style="1" customWidth="1"/>
    <col min="3336" max="3336" width="12" style="1" customWidth="1"/>
    <col min="3337" max="3337" width="12.5703125" style="1" customWidth="1"/>
    <col min="3338" max="3338" width="12.85546875" style="1" customWidth="1"/>
    <col min="3339" max="3339" width="12" style="1" customWidth="1"/>
    <col min="3340" max="3340" width="9.140625" style="1"/>
    <col min="3341" max="3341" width="12.140625" style="1" customWidth="1"/>
    <col min="3342" max="3342" width="11.42578125" style="1" customWidth="1"/>
    <col min="3343" max="3343" width="11" style="1" customWidth="1"/>
    <col min="3344" max="3344" width="12.42578125" style="1" customWidth="1"/>
    <col min="3345" max="3584" width="9.140625" style="1"/>
    <col min="3585" max="3585" width="37" style="1" customWidth="1"/>
    <col min="3586" max="3586" width="20.5703125" style="1" customWidth="1"/>
    <col min="3587" max="3587" width="13.42578125" style="1" customWidth="1"/>
    <col min="3588" max="3588" width="12.28515625" style="1" customWidth="1"/>
    <col min="3589" max="3589" width="9.85546875" style="1" customWidth="1"/>
    <col min="3590" max="3591" width="13.140625" style="1" customWidth="1"/>
    <col min="3592" max="3592" width="12" style="1" customWidth="1"/>
    <col min="3593" max="3593" width="12.5703125" style="1" customWidth="1"/>
    <col min="3594" max="3594" width="12.85546875" style="1" customWidth="1"/>
    <col min="3595" max="3595" width="12" style="1" customWidth="1"/>
    <col min="3596" max="3596" width="9.140625" style="1"/>
    <col min="3597" max="3597" width="12.140625" style="1" customWidth="1"/>
    <col min="3598" max="3598" width="11.42578125" style="1" customWidth="1"/>
    <col min="3599" max="3599" width="11" style="1" customWidth="1"/>
    <col min="3600" max="3600" width="12.42578125" style="1" customWidth="1"/>
    <col min="3601" max="3840" width="9.140625" style="1"/>
    <col min="3841" max="3841" width="37" style="1" customWidth="1"/>
    <col min="3842" max="3842" width="20.5703125" style="1" customWidth="1"/>
    <col min="3843" max="3843" width="13.42578125" style="1" customWidth="1"/>
    <col min="3844" max="3844" width="12.28515625" style="1" customWidth="1"/>
    <col min="3845" max="3845" width="9.85546875" style="1" customWidth="1"/>
    <col min="3846" max="3847" width="13.140625" style="1" customWidth="1"/>
    <col min="3848" max="3848" width="12" style="1" customWidth="1"/>
    <col min="3849" max="3849" width="12.5703125" style="1" customWidth="1"/>
    <col min="3850" max="3850" width="12.85546875" style="1" customWidth="1"/>
    <col min="3851" max="3851" width="12" style="1" customWidth="1"/>
    <col min="3852" max="3852" width="9.140625" style="1"/>
    <col min="3853" max="3853" width="12.140625" style="1" customWidth="1"/>
    <col min="3854" max="3854" width="11.42578125" style="1" customWidth="1"/>
    <col min="3855" max="3855" width="11" style="1" customWidth="1"/>
    <col min="3856" max="3856" width="12.42578125" style="1" customWidth="1"/>
    <col min="3857" max="4096" width="9.140625" style="1"/>
    <col min="4097" max="4097" width="37" style="1" customWidth="1"/>
    <col min="4098" max="4098" width="20.5703125" style="1" customWidth="1"/>
    <col min="4099" max="4099" width="13.42578125" style="1" customWidth="1"/>
    <col min="4100" max="4100" width="12.28515625" style="1" customWidth="1"/>
    <col min="4101" max="4101" width="9.85546875" style="1" customWidth="1"/>
    <col min="4102" max="4103" width="13.140625" style="1" customWidth="1"/>
    <col min="4104" max="4104" width="12" style="1" customWidth="1"/>
    <col min="4105" max="4105" width="12.5703125" style="1" customWidth="1"/>
    <col min="4106" max="4106" width="12.85546875" style="1" customWidth="1"/>
    <col min="4107" max="4107" width="12" style="1" customWidth="1"/>
    <col min="4108" max="4108" width="9.140625" style="1"/>
    <col min="4109" max="4109" width="12.140625" style="1" customWidth="1"/>
    <col min="4110" max="4110" width="11.42578125" style="1" customWidth="1"/>
    <col min="4111" max="4111" width="11" style="1" customWidth="1"/>
    <col min="4112" max="4112" width="12.42578125" style="1" customWidth="1"/>
    <col min="4113" max="4352" width="9.140625" style="1"/>
    <col min="4353" max="4353" width="37" style="1" customWidth="1"/>
    <col min="4354" max="4354" width="20.5703125" style="1" customWidth="1"/>
    <col min="4355" max="4355" width="13.42578125" style="1" customWidth="1"/>
    <col min="4356" max="4356" width="12.28515625" style="1" customWidth="1"/>
    <col min="4357" max="4357" width="9.85546875" style="1" customWidth="1"/>
    <col min="4358" max="4359" width="13.140625" style="1" customWidth="1"/>
    <col min="4360" max="4360" width="12" style="1" customWidth="1"/>
    <col min="4361" max="4361" width="12.5703125" style="1" customWidth="1"/>
    <col min="4362" max="4362" width="12.85546875" style="1" customWidth="1"/>
    <col min="4363" max="4363" width="12" style="1" customWidth="1"/>
    <col min="4364" max="4364" width="9.140625" style="1"/>
    <col min="4365" max="4365" width="12.140625" style="1" customWidth="1"/>
    <col min="4366" max="4366" width="11.42578125" style="1" customWidth="1"/>
    <col min="4367" max="4367" width="11" style="1" customWidth="1"/>
    <col min="4368" max="4368" width="12.42578125" style="1" customWidth="1"/>
    <col min="4369" max="4608" width="9.140625" style="1"/>
    <col min="4609" max="4609" width="37" style="1" customWidth="1"/>
    <col min="4610" max="4610" width="20.5703125" style="1" customWidth="1"/>
    <col min="4611" max="4611" width="13.42578125" style="1" customWidth="1"/>
    <col min="4612" max="4612" width="12.28515625" style="1" customWidth="1"/>
    <col min="4613" max="4613" width="9.85546875" style="1" customWidth="1"/>
    <col min="4614" max="4615" width="13.140625" style="1" customWidth="1"/>
    <col min="4616" max="4616" width="12" style="1" customWidth="1"/>
    <col min="4617" max="4617" width="12.5703125" style="1" customWidth="1"/>
    <col min="4618" max="4618" width="12.85546875" style="1" customWidth="1"/>
    <col min="4619" max="4619" width="12" style="1" customWidth="1"/>
    <col min="4620" max="4620" width="9.140625" style="1"/>
    <col min="4621" max="4621" width="12.140625" style="1" customWidth="1"/>
    <col min="4622" max="4622" width="11.42578125" style="1" customWidth="1"/>
    <col min="4623" max="4623" width="11" style="1" customWidth="1"/>
    <col min="4624" max="4624" width="12.42578125" style="1" customWidth="1"/>
    <col min="4625" max="4864" width="9.140625" style="1"/>
    <col min="4865" max="4865" width="37" style="1" customWidth="1"/>
    <col min="4866" max="4866" width="20.5703125" style="1" customWidth="1"/>
    <col min="4867" max="4867" width="13.42578125" style="1" customWidth="1"/>
    <col min="4868" max="4868" width="12.28515625" style="1" customWidth="1"/>
    <col min="4869" max="4869" width="9.85546875" style="1" customWidth="1"/>
    <col min="4870" max="4871" width="13.140625" style="1" customWidth="1"/>
    <col min="4872" max="4872" width="12" style="1" customWidth="1"/>
    <col min="4873" max="4873" width="12.5703125" style="1" customWidth="1"/>
    <col min="4874" max="4874" width="12.85546875" style="1" customWidth="1"/>
    <col min="4875" max="4875" width="12" style="1" customWidth="1"/>
    <col min="4876" max="4876" width="9.140625" style="1"/>
    <col min="4877" max="4877" width="12.140625" style="1" customWidth="1"/>
    <col min="4878" max="4878" width="11.42578125" style="1" customWidth="1"/>
    <col min="4879" max="4879" width="11" style="1" customWidth="1"/>
    <col min="4880" max="4880" width="12.42578125" style="1" customWidth="1"/>
    <col min="4881" max="5120" width="9.140625" style="1"/>
    <col min="5121" max="5121" width="37" style="1" customWidth="1"/>
    <col min="5122" max="5122" width="20.5703125" style="1" customWidth="1"/>
    <col min="5123" max="5123" width="13.42578125" style="1" customWidth="1"/>
    <col min="5124" max="5124" width="12.28515625" style="1" customWidth="1"/>
    <col min="5125" max="5125" width="9.85546875" style="1" customWidth="1"/>
    <col min="5126" max="5127" width="13.140625" style="1" customWidth="1"/>
    <col min="5128" max="5128" width="12" style="1" customWidth="1"/>
    <col min="5129" max="5129" width="12.5703125" style="1" customWidth="1"/>
    <col min="5130" max="5130" width="12.85546875" style="1" customWidth="1"/>
    <col min="5131" max="5131" width="12" style="1" customWidth="1"/>
    <col min="5132" max="5132" width="9.140625" style="1"/>
    <col min="5133" max="5133" width="12.140625" style="1" customWidth="1"/>
    <col min="5134" max="5134" width="11.42578125" style="1" customWidth="1"/>
    <col min="5135" max="5135" width="11" style="1" customWidth="1"/>
    <col min="5136" max="5136" width="12.42578125" style="1" customWidth="1"/>
    <col min="5137" max="5376" width="9.140625" style="1"/>
    <col min="5377" max="5377" width="37" style="1" customWidth="1"/>
    <col min="5378" max="5378" width="20.5703125" style="1" customWidth="1"/>
    <col min="5379" max="5379" width="13.42578125" style="1" customWidth="1"/>
    <col min="5380" max="5380" width="12.28515625" style="1" customWidth="1"/>
    <col min="5381" max="5381" width="9.85546875" style="1" customWidth="1"/>
    <col min="5382" max="5383" width="13.140625" style="1" customWidth="1"/>
    <col min="5384" max="5384" width="12" style="1" customWidth="1"/>
    <col min="5385" max="5385" width="12.5703125" style="1" customWidth="1"/>
    <col min="5386" max="5386" width="12.85546875" style="1" customWidth="1"/>
    <col min="5387" max="5387" width="12" style="1" customWidth="1"/>
    <col min="5388" max="5388" width="9.140625" style="1"/>
    <col min="5389" max="5389" width="12.140625" style="1" customWidth="1"/>
    <col min="5390" max="5390" width="11.42578125" style="1" customWidth="1"/>
    <col min="5391" max="5391" width="11" style="1" customWidth="1"/>
    <col min="5392" max="5392" width="12.42578125" style="1" customWidth="1"/>
    <col min="5393" max="5632" width="9.140625" style="1"/>
    <col min="5633" max="5633" width="37" style="1" customWidth="1"/>
    <col min="5634" max="5634" width="20.5703125" style="1" customWidth="1"/>
    <col min="5635" max="5635" width="13.42578125" style="1" customWidth="1"/>
    <col min="5636" max="5636" width="12.28515625" style="1" customWidth="1"/>
    <col min="5637" max="5637" width="9.85546875" style="1" customWidth="1"/>
    <col min="5638" max="5639" width="13.140625" style="1" customWidth="1"/>
    <col min="5640" max="5640" width="12" style="1" customWidth="1"/>
    <col min="5641" max="5641" width="12.5703125" style="1" customWidth="1"/>
    <col min="5642" max="5642" width="12.85546875" style="1" customWidth="1"/>
    <col min="5643" max="5643" width="12" style="1" customWidth="1"/>
    <col min="5644" max="5644" width="9.140625" style="1"/>
    <col min="5645" max="5645" width="12.140625" style="1" customWidth="1"/>
    <col min="5646" max="5646" width="11.42578125" style="1" customWidth="1"/>
    <col min="5647" max="5647" width="11" style="1" customWidth="1"/>
    <col min="5648" max="5648" width="12.42578125" style="1" customWidth="1"/>
    <col min="5649" max="5888" width="9.140625" style="1"/>
    <col min="5889" max="5889" width="37" style="1" customWidth="1"/>
    <col min="5890" max="5890" width="20.5703125" style="1" customWidth="1"/>
    <col min="5891" max="5891" width="13.42578125" style="1" customWidth="1"/>
    <col min="5892" max="5892" width="12.28515625" style="1" customWidth="1"/>
    <col min="5893" max="5893" width="9.85546875" style="1" customWidth="1"/>
    <col min="5894" max="5895" width="13.140625" style="1" customWidth="1"/>
    <col min="5896" max="5896" width="12" style="1" customWidth="1"/>
    <col min="5897" max="5897" width="12.5703125" style="1" customWidth="1"/>
    <col min="5898" max="5898" width="12.85546875" style="1" customWidth="1"/>
    <col min="5899" max="5899" width="12" style="1" customWidth="1"/>
    <col min="5900" max="5900" width="9.140625" style="1"/>
    <col min="5901" max="5901" width="12.140625" style="1" customWidth="1"/>
    <col min="5902" max="5902" width="11.42578125" style="1" customWidth="1"/>
    <col min="5903" max="5903" width="11" style="1" customWidth="1"/>
    <col min="5904" max="5904" width="12.42578125" style="1" customWidth="1"/>
    <col min="5905" max="6144" width="9.140625" style="1"/>
    <col min="6145" max="6145" width="37" style="1" customWidth="1"/>
    <col min="6146" max="6146" width="20.5703125" style="1" customWidth="1"/>
    <col min="6147" max="6147" width="13.42578125" style="1" customWidth="1"/>
    <col min="6148" max="6148" width="12.28515625" style="1" customWidth="1"/>
    <col min="6149" max="6149" width="9.85546875" style="1" customWidth="1"/>
    <col min="6150" max="6151" width="13.140625" style="1" customWidth="1"/>
    <col min="6152" max="6152" width="12" style="1" customWidth="1"/>
    <col min="6153" max="6153" width="12.5703125" style="1" customWidth="1"/>
    <col min="6154" max="6154" width="12.85546875" style="1" customWidth="1"/>
    <col min="6155" max="6155" width="12" style="1" customWidth="1"/>
    <col min="6156" max="6156" width="9.140625" style="1"/>
    <col min="6157" max="6157" width="12.140625" style="1" customWidth="1"/>
    <col min="6158" max="6158" width="11.42578125" style="1" customWidth="1"/>
    <col min="6159" max="6159" width="11" style="1" customWidth="1"/>
    <col min="6160" max="6160" width="12.42578125" style="1" customWidth="1"/>
    <col min="6161" max="6400" width="9.140625" style="1"/>
    <col min="6401" max="6401" width="37" style="1" customWidth="1"/>
    <col min="6402" max="6402" width="20.5703125" style="1" customWidth="1"/>
    <col min="6403" max="6403" width="13.42578125" style="1" customWidth="1"/>
    <col min="6404" max="6404" width="12.28515625" style="1" customWidth="1"/>
    <col min="6405" max="6405" width="9.85546875" style="1" customWidth="1"/>
    <col min="6406" max="6407" width="13.140625" style="1" customWidth="1"/>
    <col min="6408" max="6408" width="12" style="1" customWidth="1"/>
    <col min="6409" max="6409" width="12.5703125" style="1" customWidth="1"/>
    <col min="6410" max="6410" width="12.85546875" style="1" customWidth="1"/>
    <col min="6411" max="6411" width="12" style="1" customWidth="1"/>
    <col min="6412" max="6412" width="9.140625" style="1"/>
    <col min="6413" max="6413" width="12.140625" style="1" customWidth="1"/>
    <col min="6414" max="6414" width="11.42578125" style="1" customWidth="1"/>
    <col min="6415" max="6415" width="11" style="1" customWidth="1"/>
    <col min="6416" max="6416" width="12.42578125" style="1" customWidth="1"/>
    <col min="6417" max="6656" width="9.140625" style="1"/>
    <col min="6657" max="6657" width="37" style="1" customWidth="1"/>
    <col min="6658" max="6658" width="20.5703125" style="1" customWidth="1"/>
    <col min="6659" max="6659" width="13.42578125" style="1" customWidth="1"/>
    <col min="6660" max="6660" width="12.28515625" style="1" customWidth="1"/>
    <col min="6661" max="6661" width="9.85546875" style="1" customWidth="1"/>
    <col min="6662" max="6663" width="13.140625" style="1" customWidth="1"/>
    <col min="6664" max="6664" width="12" style="1" customWidth="1"/>
    <col min="6665" max="6665" width="12.5703125" style="1" customWidth="1"/>
    <col min="6666" max="6666" width="12.85546875" style="1" customWidth="1"/>
    <col min="6667" max="6667" width="12" style="1" customWidth="1"/>
    <col min="6668" max="6668" width="9.140625" style="1"/>
    <col min="6669" max="6669" width="12.140625" style="1" customWidth="1"/>
    <col min="6670" max="6670" width="11.42578125" style="1" customWidth="1"/>
    <col min="6671" max="6671" width="11" style="1" customWidth="1"/>
    <col min="6672" max="6672" width="12.42578125" style="1" customWidth="1"/>
    <col min="6673" max="6912" width="9.140625" style="1"/>
    <col min="6913" max="6913" width="37" style="1" customWidth="1"/>
    <col min="6914" max="6914" width="20.5703125" style="1" customWidth="1"/>
    <col min="6915" max="6915" width="13.42578125" style="1" customWidth="1"/>
    <col min="6916" max="6916" width="12.28515625" style="1" customWidth="1"/>
    <col min="6917" max="6917" width="9.85546875" style="1" customWidth="1"/>
    <col min="6918" max="6919" width="13.140625" style="1" customWidth="1"/>
    <col min="6920" max="6920" width="12" style="1" customWidth="1"/>
    <col min="6921" max="6921" width="12.5703125" style="1" customWidth="1"/>
    <col min="6922" max="6922" width="12.85546875" style="1" customWidth="1"/>
    <col min="6923" max="6923" width="12" style="1" customWidth="1"/>
    <col min="6924" max="6924" width="9.140625" style="1"/>
    <col min="6925" max="6925" width="12.140625" style="1" customWidth="1"/>
    <col min="6926" max="6926" width="11.42578125" style="1" customWidth="1"/>
    <col min="6927" max="6927" width="11" style="1" customWidth="1"/>
    <col min="6928" max="6928" width="12.42578125" style="1" customWidth="1"/>
    <col min="6929" max="7168" width="9.140625" style="1"/>
    <col min="7169" max="7169" width="37" style="1" customWidth="1"/>
    <col min="7170" max="7170" width="20.5703125" style="1" customWidth="1"/>
    <col min="7171" max="7171" width="13.42578125" style="1" customWidth="1"/>
    <col min="7172" max="7172" width="12.28515625" style="1" customWidth="1"/>
    <col min="7173" max="7173" width="9.85546875" style="1" customWidth="1"/>
    <col min="7174" max="7175" width="13.140625" style="1" customWidth="1"/>
    <col min="7176" max="7176" width="12" style="1" customWidth="1"/>
    <col min="7177" max="7177" width="12.5703125" style="1" customWidth="1"/>
    <col min="7178" max="7178" width="12.85546875" style="1" customWidth="1"/>
    <col min="7179" max="7179" width="12" style="1" customWidth="1"/>
    <col min="7180" max="7180" width="9.140625" style="1"/>
    <col min="7181" max="7181" width="12.140625" style="1" customWidth="1"/>
    <col min="7182" max="7182" width="11.42578125" style="1" customWidth="1"/>
    <col min="7183" max="7183" width="11" style="1" customWidth="1"/>
    <col min="7184" max="7184" width="12.42578125" style="1" customWidth="1"/>
    <col min="7185" max="7424" width="9.140625" style="1"/>
    <col min="7425" max="7425" width="37" style="1" customWidth="1"/>
    <col min="7426" max="7426" width="20.5703125" style="1" customWidth="1"/>
    <col min="7427" max="7427" width="13.42578125" style="1" customWidth="1"/>
    <col min="7428" max="7428" width="12.28515625" style="1" customWidth="1"/>
    <col min="7429" max="7429" width="9.85546875" style="1" customWidth="1"/>
    <col min="7430" max="7431" width="13.140625" style="1" customWidth="1"/>
    <col min="7432" max="7432" width="12" style="1" customWidth="1"/>
    <col min="7433" max="7433" width="12.5703125" style="1" customWidth="1"/>
    <col min="7434" max="7434" width="12.85546875" style="1" customWidth="1"/>
    <col min="7435" max="7435" width="12" style="1" customWidth="1"/>
    <col min="7436" max="7436" width="9.140625" style="1"/>
    <col min="7437" max="7437" width="12.140625" style="1" customWidth="1"/>
    <col min="7438" max="7438" width="11.42578125" style="1" customWidth="1"/>
    <col min="7439" max="7439" width="11" style="1" customWidth="1"/>
    <col min="7440" max="7440" width="12.42578125" style="1" customWidth="1"/>
    <col min="7441" max="7680" width="9.140625" style="1"/>
    <col min="7681" max="7681" width="37" style="1" customWidth="1"/>
    <col min="7682" max="7682" width="20.5703125" style="1" customWidth="1"/>
    <col min="7683" max="7683" width="13.42578125" style="1" customWidth="1"/>
    <col min="7684" max="7684" width="12.28515625" style="1" customWidth="1"/>
    <col min="7685" max="7685" width="9.85546875" style="1" customWidth="1"/>
    <col min="7686" max="7687" width="13.140625" style="1" customWidth="1"/>
    <col min="7688" max="7688" width="12" style="1" customWidth="1"/>
    <col min="7689" max="7689" width="12.5703125" style="1" customWidth="1"/>
    <col min="7690" max="7690" width="12.85546875" style="1" customWidth="1"/>
    <col min="7691" max="7691" width="12" style="1" customWidth="1"/>
    <col min="7692" max="7692" width="9.140625" style="1"/>
    <col min="7693" max="7693" width="12.140625" style="1" customWidth="1"/>
    <col min="7694" max="7694" width="11.42578125" style="1" customWidth="1"/>
    <col min="7695" max="7695" width="11" style="1" customWidth="1"/>
    <col min="7696" max="7696" width="12.42578125" style="1" customWidth="1"/>
    <col min="7697" max="7936" width="9.140625" style="1"/>
    <col min="7937" max="7937" width="37" style="1" customWidth="1"/>
    <col min="7938" max="7938" width="20.5703125" style="1" customWidth="1"/>
    <col min="7939" max="7939" width="13.42578125" style="1" customWidth="1"/>
    <col min="7940" max="7940" width="12.28515625" style="1" customWidth="1"/>
    <col min="7941" max="7941" width="9.85546875" style="1" customWidth="1"/>
    <col min="7942" max="7943" width="13.140625" style="1" customWidth="1"/>
    <col min="7944" max="7944" width="12" style="1" customWidth="1"/>
    <col min="7945" max="7945" width="12.5703125" style="1" customWidth="1"/>
    <col min="7946" max="7946" width="12.85546875" style="1" customWidth="1"/>
    <col min="7947" max="7947" width="12" style="1" customWidth="1"/>
    <col min="7948" max="7948" width="9.140625" style="1"/>
    <col min="7949" max="7949" width="12.140625" style="1" customWidth="1"/>
    <col min="7950" max="7950" width="11.42578125" style="1" customWidth="1"/>
    <col min="7951" max="7951" width="11" style="1" customWidth="1"/>
    <col min="7952" max="7952" width="12.42578125" style="1" customWidth="1"/>
    <col min="7953" max="8192" width="9.140625" style="1"/>
    <col min="8193" max="8193" width="37" style="1" customWidth="1"/>
    <col min="8194" max="8194" width="20.5703125" style="1" customWidth="1"/>
    <col min="8195" max="8195" width="13.42578125" style="1" customWidth="1"/>
    <col min="8196" max="8196" width="12.28515625" style="1" customWidth="1"/>
    <col min="8197" max="8197" width="9.85546875" style="1" customWidth="1"/>
    <col min="8198" max="8199" width="13.140625" style="1" customWidth="1"/>
    <col min="8200" max="8200" width="12" style="1" customWidth="1"/>
    <col min="8201" max="8201" width="12.5703125" style="1" customWidth="1"/>
    <col min="8202" max="8202" width="12.85546875" style="1" customWidth="1"/>
    <col min="8203" max="8203" width="12" style="1" customWidth="1"/>
    <col min="8204" max="8204" width="9.140625" style="1"/>
    <col min="8205" max="8205" width="12.140625" style="1" customWidth="1"/>
    <col min="8206" max="8206" width="11.42578125" style="1" customWidth="1"/>
    <col min="8207" max="8207" width="11" style="1" customWidth="1"/>
    <col min="8208" max="8208" width="12.42578125" style="1" customWidth="1"/>
    <col min="8209" max="8448" width="9.140625" style="1"/>
    <col min="8449" max="8449" width="37" style="1" customWidth="1"/>
    <col min="8450" max="8450" width="20.5703125" style="1" customWidth="1"/>
    <col min="8451" max="8451" width="13.42578125" style="1" customWidth="1"/>
    <col min="8452" max="8452" width="12.28515625" style="1" customWidth="1"/>
    <col min="8453" max="8453" width="9.85546875" style="1" customWidth="1"/>
    <col min="8454" max="8455" width="13.140625" style="1" customWidth="1"/>
    <col min="8456" max="8456" width="12" style="1" customWidth="1"/>
    <col min="8457" max="8457" width="12.5703125" style="1" customWidth="1"/>
    <col min="8458" max="8458" width="12.85546875" style="1" customWidth="1"/>
    <col min="8459" max="8459" width="12" style="1" customWidth="1"/>
    <col min="8460" max="8460" width="9.140625" style="1"/>
    <col min="8461" max="8461" width="12.140625" style="1" customWidth="1"/>
    <col min="8462" max="8462" width="11.42578125" style="1" customWidth="1"/>
    <col min="8463" max="8463" width="11" style="1" customWidth="1"/>
    <col min="8464" max="8464" width="12.42578125" style="1" customWidth="1"/>
    <col min="8465" max="8704" width="9.140625" style="1"/>
    <col min="8705" max="8705" width="37" style="1" customWidth="1"/>
    <col min="8706" max="8706" width="20.5703125" style="1" customWidth="1"/>
    <col min="8707" max="8707" width="13.42578125" style="1" customWidth="1"/>
    <col min="8708" max="8708" width="12.28515625" style="1" customWidth="1"/>
    <col min="8709" max="8709" width="9.85546875" style="1" customWidth="1"/>
    <col min="8710" max="8711" width="13.140625" style="1" customWidth="1"/>
    <col min="8712" max="8712" width="12" style="1" customWidth="1"/>
    <col min="8713" max="8713" width="12.5703125" style="1" customWidth="1"/>
    <col min="8714" max="8714" width="12.85546875" style="1" customWidth="1"/>
    <col min="8715" max="8715" width="12" style="1" customWidth="1"/>
    <col min="8716" max="8716" width="9.140625" style="1"/>
    <col min="8717" max="8717" width="12.140625" style="1" customWidth="1"/>
    <col min="8718" max="8718" width="11.42578125" style="1" customWidth="1"/>
    <col min="8719" max="8719" width="11" style="1" customWidth="1"/>
    <col min="8720" max="8720" width="12.42578125" style="1" customWidth="1"/>
    <col min="8721" max="8960" width="9.140625" style="1"/>
    <col min="8961" max="8961" width="37" style="1" customWidth="1"/>
    <col min="8962" max="8962" width="20.5703125" style="1" customWidth="1"/>
    <col min="8963" max="8963" width="13.42578125" style="1" customWidth="1"/>
    <col min="8964" max="8964" width="12.28515625" style="1" customWidth="1"/>
    <col min="8965" max="8965" width="9.85546875" style="1" customWidth="1"/>
    <col min="8966" max="8967" width="13.140625" style="1" customWidth="1"/>
    <col min="8968" max="8968" width="12" style="1" customWidth="1"/>
    <col min="8969" max="8969" width="12.5703125" style="1" customWidth="1"/>
    <col min="8970" max="8970" width="12.85546875" style="1" customWidth="1"/>
    <col min="8971" max="8971" width="12" style="1" customWidth="1"/>
    <col min="8972" max="8972" width="9.140625" style="1"/>
    <col min="8973" max="8973" width="12.140625" style="1" customWidth="1"/>
    <col min="8974" max="8974" width="11.42578125" style="1" customWidth="1"/>
    <col min="8975" max="8975" width="11" style="1" customWidth="1"/>
    <col min="8976" max="8976" width="12.42578125" style="1" customWidth="1"/>
    <col min="8977" max="9216" width="9.140625" style="1"/>
    <col min="9217" max="9217" width="37" style="1" customWidth="1"/>
    <col min="9218" max="9218" width="20.5703125" style="1" customWidth="1"/>
    <col min="9219" max="9219" width="13.42578125" style="1" customWidth="1"/>
    <col min="9220" max="9220" width="12.28515625" style="1" customWidth="1"/>
    <col min="9221" max="9221" width="9.85546875" style="1" customWidth="1"/>
    <col min="9222" max="9223" width="13.140625" style="1" customWidth="1"/>
    <col min="9224" max="9224" width="12" style="1" customWidth="1"/>
    <col min="9225" max="9225" width="12.5703125" style="1" customWidth="1"/>
    <col min="9226" max="9226" width="12.85546875" style="1" customWidth="1"/>
    <col min="9227" max="9227" width="12" style="1" customWidth="1"/>
    <col min="9228" max="9228" width="9.140625" style="1"/>
    <col min="9229" max="9229" width="12.140625" style="1" customWidth="1"/>
    <col min="9230" max="9230" width="11.42578125" style="1" customWidth="1"/>
    <col min="9231" max="9231" width="11" style="1" customWidth="1"/>
    <col min="9232" max="9232" width="12.42578125" style="1" customWidth="1"/>
    <col min="9233" max="9472" width="9.140625" style="1"/>
    <col min="9473" max="9473" width="37" style="1" customWidth="1"/>
    <col min="9474" max="9474" width="20.5703125" style="1" customWidth="1"/>
    <col min="9475" max="9475" width="13.42578125" style="1" customWidth="1"/>
    <col min="9476" max="9476" width="12.28515625" style="1" customWidth="1"/>
    <col min="9477" max="9477" width="9.85546875" style="1" customWidth="1"/>
    <col min="9478" max="9479" width="13.140625" style="1" customWidth="1"/>
    <col min="9480" max="9480" width="12" style="1" customWidth="1"/>
    <col min="9481" max="9481" width="12.5703125" style="1" customWidth="1"/>
    <col min="9482" max="9482" width="12.85546875" style="1" customWidth="1"/>
    <col min="9483" max="9483" width="12" style="1" customWidth="1"/>
    <col min="9484" max="9484" width="9.140625" style="1"/>
    <col min="9485" max="9485" width="12.140625" style="1" customWidth="1"/>
    <col min="9486" max="9486" width="11.42578125" style="1" customWidth="1"/>
    <col min="9487" max="9487" width="11" style="1" customWidth="1"/>
    <col min="9488" max="9488" width="12.42578125" style="1" customWidth="1"/>
    <col min="9489" max="9728" width="9.140625" style="1"/>
    <col min="9729" max="9729" width="37" style="1" customWidth="1"/>
    <col min="9730" max="9730" width="20.5703125" style="1" customWidth="1"/>
    <col min="9731" max="9731" width="13.42578125" style="1" customWidth="1"/>
    <col min="9732" max="9732" width="12.28515625" style="1" customWidth="1"/>
    <col min="9733" max="9733" width="9.85546875" style="1" customWidth="1"/>
    <col min="9734" max="9735" width="13.140625" style="1" customWidth="1"/>
    <col min="9736" max="9736" width="12" style="1" customWidth="1"/>
    <col min="9737" max="9737" width="12.5703125" style="1" customWidth="1"/>
    <col min="9738" max="9738" width="12.85546875" style="1" customWidth="1"/>
    <col min="9739" max="9739" width="12" style="1" customWidth="1"/>
    <col min="9740" max="9740" width="9.140625" style="1"/>
    <col min="9741" max="9741" width="12.140625" style="1" customWidth="1"/>
    <col min="9742" max="9742" width="11.42578125" style="1" customWidth="1"/>
    <col min="9743" max="9743" width="11" style="1" customWidth="1"/>
    <col min="9744" max="9744" width="12.42578125" style="1" customWidth="1"/>
    <col min="9745" max="9984" width="9.140625" style="1"/>
    <col min="9985" max="9985" width="37" style="1" customWidth="1"/>
    <col min="9986" max="9986" width="20.5703125" style="1" customWidth="1"/>
    <col min="9987" max="9987" width="13.42578125" style="1" customWidth="1"/>
    <col min="9988" max="9988" width="12.28515625" style="1" customWidth="1"/>
    <col min="9989" max="9989" width="9.85546875" style="1" customWidth="1"/>
    <col min="9990" max="9991" width="13.140625" style="1" customWidth="1"/>
    <col min="9992" max="9992" width="12" style="1" customWidth="1"/>
    <col min="9993" max="9993" width="12.5703125" style="1" customWidth="1"/>
    <col min="9994" max="9994" width="12.85546875" style="1" customWidth="1"/>
    <col min="9995" max="9995" width="12" style="1" customWidth="1"/>
    <col min="9996" max="9996" width="9.140625" style="1"/>
    <col min="9997" max="9997" width="12.140625" style="1" customWidth="1"/>
    <col min="9998" max="9998" width="11.42578125" style="1" customWidth="1"/>
    <col min="9999" max="9999" width="11" style="1" customWidth="1"/>
    <col min="10000" max="10000" width="12.42578125" style="1" customWidth="1"/>
    <col min="10001" max="10240" width="9.140625" style="1"/>
    <col min="10241" max="10241" width="37" style="1" customWidth="1"/>
    <col min="10242" max="10242" width="20.5703125" style="1" customWidth="1"/>
    <col min="10243" max="10243" width="13.42578125" style="1" customWidth="1"/>
    <col min="10244" max="10244" width="12.28515625" style="1" customWidth="1"/>
    <col min="10245" max="10245" width="9.85546875" style="1" customWidth="1"/>
    <col min="10246" max="10247" width="13.140625" style="1" customWidth="1"/>
    <col min="10248" max="10248" width="12" style="1" customWidth="1"/>
    <col min="10249" max="10249" width="12.5703125" style="1" customWidth="1"/>
    <col min="10250" max="10250" width="12.85546875" style="1" customWidth="1"/>
    <col min="10251" max="10251" width="12" style="1" customWidth="1"/>
    <col min="10252" max="10252" width="9.140625" style="1"/>
    <col min="10253" max="10253" width="12.140625" style="1" customWidth="1"/>
    <col min="10254" max="10254" width="11.42578125" style="1" customWidth="1"/>
    <col min="10255" max="10255" width="11" style="1" customWidth="1"/>
    <col min="10256" max="10256" width="12.42578125" style="1" customWidth="1"/>
    <col min="10257" max="10496" width="9.140625" style="1"/>
    <col min="10497" max="10497" width="37" style="1" customWidth="1"/>
    <col min="10498" max="10498" width="20.5703125" style="1" customWidth="1"/>
    <col min="10499" max="10499" width="13.42578125" style="1" customWidth="1"/>
    <col min="10500" max="10500" width="12.28515625" style="1" customWidth="1"/>
    <col min="10501" max="10501" width="9.85546875" style="1" customWidth="1"/>
    <col min="10502" max="10503" width="13.140625" style="1" customWidth="1"/>
    <col min="10504" max="10504" width="12" style="1" customWidth="1"/>
    <col min="10505" max="10505" width="12.5703125" style="1" customWidth="1"/>
    <col min="10506" max="10506" width="12.85546875" style="1" customWidth="1"/>
    <col min="10507" max="10507" width="12" style="1" customWidth="1"/>
    <col min="10508" max="10508" width="9.140625" style="1"/>
    <col min="10509" max="10509" width="12.140625" style="1" customWidth="1"/>
    <col min="10510" max="10510" width="11.42578125" style="1" customWidth="1"/>
    <col min="10511" max="10511" width="11" style="1" customWidth="1"/>
    <col min="10512" max="10512" width="12.42578125" style="1" customWidth="1"/>
    <col min="10513" max="10752" width="9.140625" style="1"/>
    <col min="10753" max="10753" width="37" style="1" customWidth="1"/>
    <col min="10754" max="10754" width="20.5703125" style="1" customWidth="1"/>
    <col min="10755" max="10755" width="13.42578125" style="1" customWidth="1"/>
    <col min="10756" max="10756" width="12.28515625" style="1" customWidth="1"/>
    <col min="10757" max="10757" width="9.85546875" style="1" customWidth="1"/>
    <col min="10758" max="10759" width="13.140625" style="1" customWidth="1"/>
    <col min="10760" max="10760" width="12" style="1" customWidth="1"/>
    <col min="10761" max="10761" width="12.5703125" style="1" customWidth="1"/>
    <col min="10762" max="10762" width="12.85546875" style="1" customWidth="1"/>
    <col min="10763" max="10763" width="12" style="1" customWidth="1"/>
    <col min="10764" max="10764" width="9.140625" style="1"/>
    <col min="10765" max="10765" width="12.140625" style="1" customWidth="1"/>
    <col min="10766" max="10766" width="11.42578125" style="1" customWidth="1"/>
    <col min="10767" max="10767" width="11" style="1" customWidth="1"/>
    <col min="10768" max="10768" width="12.42578125" style="1" customWidth="1"/>
    <col min="10769" max="11008" width="9.140625" style="1"/>
    <col min="11009" max="11009" width="37" style="1" customWidth="1"/>
    <col min="11010" max="11010" width="20.5703125" style="1" customWidth="1"/>
    <col min="11011" max="11011" width="13.42578125" style="1" customWidth="1"/>
    <col min="11012" max="11012" width="12.28515625" style="1" customWidth="1"/>
    <col min="11013" max="11013" width="9.85546875" style="1" customWidth="1"/>
    <col min="11014" max="11015" width="13.140625" style="1" customWidth="1"/>
    <col min="11016" max="11016" width="12" style="1" customWidth="1"/>
    <col min="11017" max="11017" width="12.5703125" style="1" customWidth="1"/>
    <col min="11018" max="11018" width="12.85546875" style="1" customWidth="1"/>
    <col min="11019" max="11019" width="12" style="1" customWidth="1"/>
    <col min="11020" max="11020" width="9.140625" style="1"/>
    <col min="11021" max="11021" width="12.140625" style="1" customWidth="1"/>
    <col min="11022" max="11022" width="11.42578125" style="1" customWidth="1"/>
    <col min="11023" max="11023" width="11" style="1" customWidth="1"/>
    <col min="11024" max="11024" width="12.42578125" style="1" customWidth="1"/>
    <col min="11025" max="11264" width="9.140625" style="1"/>
    <col min="11265" max="11265" width="37" style="1" customWidth="1"/>
    <col min="11266" max="11266" width="20.5703125" style="1" customWidth="1"/>
    <col min="11267" max="11267" width="13.42578125" style="1" customWidth="1"/>
    <col min="11268" max="11268" width="12.28515625" style="1" customWidth="1"/>
    <col min="11269" max="11269" width="9.85546875" style="1" customWidth="1"/>
    <col min="11270" max="11271" width="13.140625" style="1" customWidth="1"/>
    <col min="11272" max="11272" width="12" style="1" customWidth="1"/>
    <col min="11273" max="11273" width="12.5703125" style="1" customWidth="1"/>
    <col min="11274" max="11274" width="12.85546875" style="1" customWidth="1"/>
    <col min="11275" max="11275" width="12" style="1" customWidth="1"/>
    <col min="11276" max="11276" width="9.140625" style="1"/>
    <col min="11277" max="11277" width="12.140625" style="1" customWidth="1"/>
    <col min="11278" max="11278" width="11.42578125" style="1" customWidth="1"/>
    <col min="11279" max="11279" width="11" style="1" customWidth="1"/>
    <col min="11280" max="11280" width="12.42578125" style="1" customWidth="1"/>
    <col min="11281" max="11520" width="9.140625" style="1"/>
    <col min="11521" max="11521" width="37" style="1" customWidth="1"/>
    <col min="11522" max="11522" width="20.5703125" style="1" customWidth="1"/>
    <col min="11523" max="11523" width="13.42578125" style="1" customWidth="1"/>
    <col min="11524" max="11524" width="12.28515625" style="1" customWidth="1"/>
    <col min="11525" max="11525" width="9.85546875" style="1" customWidth="1"/>
    <col min="11526" max="11527" width="13.140625" style="1" customWidth="1"/>
    <col min="11528" max="11528" width="12" style="1" customWidth="1"/>
    <col min="11529" max="11529" width="12.5703125" style="1" customWidth="1"/>
    <col min="11530" max="11530" width="12.85546875" style="1" customWidth="1"/>
    <col min="11531" max="11531" width="12" style="1" customWidth="1"/>
    <col min="11532" max="11532" width="9.140625" style="1"/>
    <col min="11533" max="11533" width="12.140625" style="1" customWidth="1"/>
    <col min="11534" max="11534" width="11.42578125" style="1" customWidth="1"/>
    <col min="11535" max="11535" width="11" style="1" customWidth="1"/>
    <col min="11536" max="11536" width="12.42578125" style="1" customWidth="1"/>
    <col min="11537" max="11776" width="9.140625" style="1"/>
    <col min="11777" max="11777" width="37" style="1" customWidth="1"/>
    <col min="11778" max="11778" width="20.5703125" style="1" customWidth="1"/>
    <col min="11779" max="11779" width="13.42578125" style="1" customWidth="1"/>
    <col min="11780" max="11780" width="12.28515625" style="1" customWidth="1"/>
    <col min="11781" max="11781" width="9.85546875" style="1" customWidth="1"/>
    <col min="11782" max="11783" width="13.140625" style="1" customWidth="1"/>
    <col min="11784" max="11784" width="12" style="1" customWidth="1"/>
    <col min="11785" max="11785" width="12.5703125" style="1" customWidth="1"/>
    <col min="11786" max="11786" width="12.85546875" style="1" customWidth="1"/>
    <col min="11787" max="11787" width="12" style="1" customWidth="1"/>
    <col min="11788" max="11788" width="9.140625" style="1"/>
    <col min="11789" max="11789" width="12.140625" style="1" customWidth="1"/>
    <col min="11790" max="11790" width="11.42578125" style="1" customWidth="1"/>
    <col min="11791" max="11791" width="11" style="1" customWidth="1"/>
    <col min="11792" max="11792" width="12.42578125" style="1" customWidth="1"/>
    <col min="11793" max="12032" width="9.140625" style="1"/>
    <col min="12033" max="12033" width="37" style="1" customWidth="1"/>
    <col min="12034" max="12034" width="20.5703125" style="1" customWidth="1"/>
    <col min="12035" max="12035" width="13.42578125" style="1" customWidth="1"/>
    <col min="12036" max="12036" width="12.28515625" style="1" customWidth="1"/>
    <col min="12037" max="12037" width="9.85546875" style="1" customWidth="1"/>
    <col min="12038" max="12039" width="13.140625" style="1" customWidth="1"/>
    <col min="12040" max="12040" width="12" style="1" customWidth="1"/>
    <col min="12041" max="12041" width="12.5703125" style="1" customWidth="1"/>
    <col min="12042" max="12042" width="12.85546875" style="1" customWidth="1"/>
    <col min="12043" max="12043" width="12" style="1" customWidth="1"/>
    <col min="12044" max="12044" width="9.140625" style="1"/>
    <col min="12045" max="12045" width="12.140625" style="1" customWidth="1"/>
    <col min="12046" max="12046" width="11.42578125" style="1" customWidth="1"/>
    <col min="12047" max="12047" width="11" style="1" customWidth="1"/>
    <col min="12048" max="12048" width="12.42578125" style="1" customWidth="1"/>
    <col min="12049" max="12288" width="9.140625" style="1"/>
    <col min="12289" max="12289" width="37" style="1" customWidth="1"/>
    <col min="12290" max="12290" width="20.5703125" style="1" customWidth="1"/>
    <col min="12291" max="12291" width="13.42578125" style="1" customWidth="1"/>
    <col min="12292" max="12292" width="12.28515625" style="1" customWidth="1"/>
    <col min="12293" max="12293" width="9.85546875" style="1" customWidth="1"/>
    <col min="12294" max="12295" width="13.140625" style="1" customWidth="1"/>
    <col min="12296" max="12296" width="12" style="1" customWidth="1"/>
    <col min="12297" max="12297" width="12.5703125" style="1" customWidth="1"/>
    <col min="12298" max="12298" width="12.85546875" style="1" customWidth="1"/>
    <col min="12299" max="12299" width="12" style="1" customWidth="1"/>
    <col min="12300" max="12300" width="9.140625" style="1"/>
    <col min="12301" max="12301" width="12.140625" style="1" customWidth="1"/>
    <col min="12302" max="12302" width="11.42578125" style="1" customWidth="1"/>
    <col min="12303" max="12303" width="11" style="1" customWidth="1"/>
    <col min="12304" max="12304" width="12.42578125" style="1" customWidth="1"/>
    <col min="12305" max="12544" width="9.140625" style="1"/>
    <col min="12545" max="12545" width="37" style="1" customWidth="1"/>
    <col min="12546" max="12546" width="20.5703125" style="1" customWidth="1"/>
    <col min="12547" max="12547" width="13.42578125" style="1" customWidth="1"/>
    <col min="12548" max="12548" width="12.28515625" style="1" customWidth="1"/>
    <col min="12549" max="12549" width="9.85546875" style="1" customWidth="1"/>
    <col min="12550" max="12551" width="13.140625" style="1" customWidth="1"/>
    <col min="12552" max="12552" width="12" style="1" customWidth="1"/>
    <col min="12553" max="12553" width="12.5703125" style="1" customWidth="1"/>
    <col min="12554" max="12554" width="12.85546875" style="1" customWidth="1"/>
    <col min="12555" max="12555" width="12" style="1" customWidth="1"/>
    <col min="12556" max="12556" width="9.140625" style="1"/>
    <col min="12557" max="12557" width="12.140625" style="1" customWidth="1"/>
    <col min="12558" max="12558" width="11.42578125" style="1" customWidth="1"/>
    <col min="12559" max="12559" width="11" style="1" customWidth="1"/>
    <col min="12560" max="12560" width="12.42578125" style="1" customWidth="1"/>
    <col min="12561" max="12800" width="9.140625" style="1"/>
    <col min="12801" max="12801" width="37" style="1" customWidth="1"/>
    <col min="12802" max="12802" width="20.5703125" style="1" customWidth="1"/>
    <col min="12803" max="12803" width="13.42578125" style="1" customWidth="1"/>
    <col min="12804" max="12804" width="12.28515625" style="1" customWidth="1"/>
    <col min="12805" max="12805" width="9.85546875" style="1" customWidth="1"/>
    <col min="12806" max="12807" width="13.140625" style="1" customWidth="1"/>
    <col min="12808" max="12808" width="12" style="1" customWidth="1"/>
    <col min="12809" max="12809" width="12.5703125" style="1" customWidth="1"/>
    <col min="12810" max="12810" width="12.85546875" style="1" customWidth="1"/>
    <col min="12811" max="12811" width="12" style="1" customWidth="1"/>
    <col min="12812" max="12812" width="9.140625" style="1"/>
    <col min="12813" max="12813" width="12.140625" style="1" customWidth="1"/>
    <col min="12814" max="12814" width="11.42578125" style="1" customWidth="1"/>
    <col min="12815" max="12815" width="11" style="1" customWidth="1"/>
    <col min="12816" max="12816" width="12.42578125" style="1" customWidth="1"/>
    <col min="12817" max="13056" width="9.140625" style="1"/>
    <col min="13057" max="13057" width="37" style="1" customWidth="1"/>
    <col min="13058" max="13058" width="20.5703125" style="1" customWidth="1"/>
    <col min="13059" max="13059" width="13.42578125" style="1" customWidth="1"/>
    <col min="13060" max="13060" width="12.28515625" style="1" customWidth="1"/>
    <col min="13061" max="13061" width="9.85546875" style="1" customWidth="1"/>
    <col min="13062" max="13063" width="13.140625" style="1" customWidth="1"/>
    <col min="13064" max="13064" width="12" style="1" customWidth="1"/>
    <col min="13065" max="13065" width="12.5703125" style="1" customWidth="1"/>
    <col min="13066" max="13066" width="12.85546875" style="1" customWidth="1"/>
    <col min="13067" max="13067" width="12" style="1" customWidth="1"/>
    <col min="13068" max="13068" width="9.140625" style="1"/>
    <col min="13069" max="13069" width="12.140625" style="1" customWidth="1"/>
    <col min="13070" max="13070" width="11.42578125" style="1" customWidth="1"/>
    <col min="13071" max="13071" width="11" style="1" customWidth="1"/>
    <col min="13072" max="13072" width="12.42578125" style="1" customWidth="1"/>
    <col min="13073" max="13312" width="9.140625" style="1"/>
    <col min="13313" max="13313" width="37" style="1" customWidth="1"/>
    <col min="13314" max="13314" width="20.5703125" style="1" customWidth="1"/>
    <col min="13315" max="13315" width="13.42578125" style="1" customWidth="1"/>
    <col min="13316" max="13316" width="12.28515625" style="1" customWidth="1"/>
    <col min="13317" max="13317" width="9.85546875" style="1" customWidth="1"/>
    <col min="13318" max="13319" width="13.140625" style="1" customWidth="1"/>
    <col min="13320" max="13320" width="12" style="1" customWidth="1"/>
    <col min="13321" max="13321" width="12.5703125" style="1" customWidth="1"/>
    <col min="13322" max="13322" width="12.85546875" style="1" customWidth="1"/>
    <col min="13323" max="13323" width="12" style="1" customWidth="1"/>
    <col min="13324" max="13324" width="9.140625" style="1"/>
    <col min="13325" max="13325" width="12.140625" style="1" customWidth="1"/>
    <col min="13326" max="13326" width="11.42578125" style="1" customWidth="1"/>
    <col min="13327" max="13327" width="11" style="1" customWidth="1"/>
    <col min="13328" max="13328" width="12.42578125" style="1" customWidth="1"/>
    <col min="13329" max="13568" width="9.140625" style="1"/>
    <col min="13569" max="13569" width="37" style="1" customWidth="1"/>
    <col min="13570" max="13570" width="20.5703125" style="1" customWidth="1"/>
    <col min="13571" max="13571" width="13.42578125" style="1" customWidth="1"/>
    <col min="13572" max="13572" width="12.28515625" style="1" customWidth="1"/>
    <col min="13573" max="13573" width="9.85546875" style="1" customWidth="1"/>
    <col min="13574" max="13575" width="13.140625" style="1" customWidth="1"/>
    <col min="13576" max="13576" width="12" style="1" customWidth="1"/>
    <col min="13577" max="13577" width="12.5703125" style="1" customWidth="1"/>
    <col min="13578" max="13578" width="12.85546875" style="1" customWidth="1"/>
    <col min="13579" max="13579" width="12" style="1" customWidth="1"/>
    <col min="13580" max="13580" width="9.140625" style="1"/>
    <col min="13581" max="13581" width="12.140625" style="1" customWidth="1"/>
    <col min="13582" max="13582" width="11.42578125" style="1" customWidth="1"/>
    <col min="13583" max="13583" width="11" style="1" customWidth="1"/>
    <col min="13584" max="13584" width="12.42578125" style="1" customWidth="1"/>
    <col min="13585" max="13824" width="9.140625" style="1"/>
    <col min="13825" max="13825" width="37" style="1" customWidth="1"/>
    <col min="13826" max="13826" width="20.5703125" style="1" customWidth="1"/>
    <col min="13827" max="13827" width="13.42578125" style="1" customWidth="1"/>
    <col min="13828" max="13828" width="12.28515625" style="1" customWidth="1"/>
    <col min="13829" max="13829" width="9.85546875" style="1" customWidth="1"/>
    <col min="13830" max="13831" width="13.140625" style="1" customWidth="1"/>
    <col min="13832" max="13832" width="12" style="1" customWidth="1"/>
    <col min="13833" max="13833" width="12.5703125" style="1" customWidth="1"/>
    <col min="13834" max="13834" width="12.85546875" style="1" customWidth="1"/>
    <col min="13835" max="13835" width="12" style="1" customWidth="1"/>
    <col min="13836" max="13836" width="9.140625" style="1"/>
    <col min="13837" max="13837" width="12.140625" style="1" customWidth="1"/>
    <col min="13838" max="13838" width="11.42578125" style="1" customWidth="1"/>
    <col min="13839" max="13839" width="11" style="1" customWidth="1"/>
    <col min="13840" max="13840" width="12.42578125" style="1" customWidth="1"/>
    <col min="13841" max="14080" width="9.140625" style="1"/>
    <col min="14081" max="14081" width="37" style="1" customWidth="1"/>
    <col min="14082" max="14082" width="20.5703125" style="1" customWidth="1"/>
    <col min="14083" max="14083" width="13.42578125" style="1" customWidth="1"/>
    <col min="14084" max="14084" width="12.28515625" style="1" customWidth="1"/>
    <col min="14085" max="14085" width="9.85546875" style="1" customWidth="1"/>
    <col min="14086" max="14087" width="13.140625" style="1" customWidth="1"/>
    <col min="14088" max="14088" width="12" style="1" customWidth="1"/>
    <col min="14089" max="14089" width="12.5703125" style="1" customWidth="1"/>
    <col min="14090" max="14090" width="12.85546875" style="1" customWidth="1"/>
    <col min="14091" max="14091" width="12" style="1" customWidth="1"/>
    <col min="14092" max="14092" width="9.140625" style="1"/>
    <col min="14093" max="14093" width="12.140625" style="1" customWidth="1"/>
    <col min="14094" max="14094" width="11.42578125" style="1" customWidth="1"/>
    <col min="14095" max="14095" width="11" style="1" customWidth="1"/>
    <col min="14096" max="14096" width="12.42578125" style="1" customWidth="1"/>
    <col min="14097" max="14336" width="9.140625" style="1"/>
    <col min="14337" max="14337" width="37" style="1" customWidth="1"/>
    <col min="14338" max="14338" width="20.5703125" style="1" customWidth="1"/>
    <col min="14339" max="14339" width="13.42578125" style="1" customWidth="1"/>
    <col min="14340" max="14340" width="12.28515625" style="1" customWidth="1"/>
    <col min="14341" max="14341" width="9.85546875" style="1" customWidth="1"/>
    <col min="14342" max="14343" width="13.140625" style="1" customWidth="1"/>
    <col min="14344" max="14344" width="12" style="1" customWidth="1"/>
    <col min="14345" max="14345" width="12.5703125" style="1" customWidth="1"/>
    <col min="14346" max="14346" width="12.85546875" style="1" customWidth="1"/>
    <col min="14347" max="14347" width="12" style="1" customWidth="1"/>
    <col min="14348" max="14348" width="9.140625" style="1"/>
    <col min="14349" max="14349" width="12.140625" style="1" customWidth="1"/>
    <col min="14350" max="14350" width="11.42578125" style="1" customWidth="1"/>
    <col min="14351" max="14351" width="11" style="1" customWidth="1"/>
    <col min="14352" max="14352" width="12.42578125" style="1" customWidth="1"/>
    <col min="14353" max="14592" width="9.140625" style="1"/>
    <col min="14593" max="14593" width="37" style="1" customWidth="1"/>
    <col min="14594" max="14594" width="20.5703125" style="1" customWidth="1"/>
    <col min="14595" max="14595" width="13.42578125" style="1" customWidth="1"/>
    <col min="14596" max="14596" width="12.28515625" style="1" customWidth="1"/>
    <col min="14597" max="14597" width="9.85546875" style="1" customWidth="1"/>
    <col min="14598" max="14599" width="13.140625" style="1" customWidth="1"/>
    <col min="14600" max="14600" width="12" style="1" customWidth="1"/>
    <col min="14601" max="14601" width="12.5703125" style="1" customWidth="1"/>
    <col min="14602" max="14602" width="12.85546875" style="1" customWidth="1"/>
    <col min="14603" max="14603" width="12" style="1" customWidth="1"/>
    <col min="14604" max="14604" width="9.140625" style="1"/>
    <col min="14605" max="14605" width="12.140625" style="1" customWidth="1"/>
    <col min="14606" max="14606" width="11.42578125" style="1" customWidth="1"/>
    <col min="14607" max="14607" width="11" style="1" customWidth="1"/>
    <col min="14608" max="14608" width="12.42578125" style="1" customWidth="1"/>
    <col min="14609" max="14848" width="9.140625" style="1"/>
    <col min="14849" max="14849" width="37" style="1" customWidth="1"/>
    <col min="14850" max="14850" width="20.5703125" style="1" customWidth="1"/>
    <col min="14851" max="14851" width="13.42578125" style="1" customWidth="1"/>
    <col min="14852" max="14852" width="12.28515625" style="1" customWidth="1"/>
    <col min="14853" max="14853" width="9.85546875" style="1" customWidth="1"/>
    <col min="14854" max="14855" width="13.140625" style="1" customWidth="1"/>
    <col min="14856" max="14856" width="12" style="1" customWidth="1"/>
    <col min="14857" max="14857" width="12.5703125" style="1" customWidth="1"/>
    <col min="14858" max="14858" width="12.85546875" style="1" customWidth="1"/>
    <col min="14859" max="14859" width="12" style="1" customWidth="1"/>
    <col min="14860" max="14860" width="9.140625" style="1"/>
    <col min="14861" max="14861" width="12.140625" style="1" customWidth="1"/>
    <col min="14862" max="14862" width="11.42578125" style="1" customWidth="1"/>
    <col min="14863" max="14863" width="11" style="1" customWidth="1"/>
    <col min="14864" max="14864" width="12.42578125" style="1" customWidth="1"/>
    <col min="14865" max="15104" width="9.140625" style="1"/>
    <col min="15105" max="15105" width="37" style="1" customWidth="1"/>
    <col min="15106" max="15106" width="20.5703125" style="1" customWidth="1"/>
    <col min="15107" max="15107" width="13.42578125" style="1" customWidth="1"/>
    <col min="15108" max="15108" width="12.28515625" style="1" customWidth="1"/>
    <col min="15109" max="15109" width="9.85546875" style="1" customWidth="1"/>
    <col min="15110" max="15111" width="13.140625" style="1" customWidth="1"/>
    <col min="15112" max="15112" width="12" style="1" customWidth="1"/>
    <col min="15113" max="15113" width="12.5703125" style="1" customWidth="1"/>
    <col min="15114" max="15114" width="12.85546875" style="1" customWidth="1"/>
    <col min="15115" max="15115" width="12" style="1" customWidth="1"/>
    <col min="15116" max="15116" width="9.140625" style="1"/>
    <col min="15117" max="15117" width="12.140625" style="1" customWidth="1"/>
    <col min="15118" max="15118" width="11.42578125" style="1" customWidth="1"/>
    <col min="15119" max="15119" width="11" style="1" customWidth="1"/>
    <col min="15120" max="15120" width="12.42578125" style="1" customWidth="1"/>
    <col min="15121" max="15360" width="9.140625" style="1"/>
    <col min="15361" max="15361" width="37" style="1" customWidth="1"/>
    <col min="15362" max="15362" width="20.5703125" style="1" customWidth="1"/>
    <col min="15363" max="15363" width="13.42578125" style="1" customWidth="1"/>
    <col min="15364" max="15364" width="12.28515625" style="1" customWidth="1"/>
    <col min="15365" max="15365" width="9.85546875" style="1" customWidth="1"/>
    <col min="15366" max="15367" width="13.140625" style="1" customWidth="1"/>
    <col min="15368" max="15368" width="12" style="1" customWidth="1"/>
    <col min="15369" max="15369" width="12.5703125" style="1" customWidth="1"/>
    <col min="15370" max="15370" width="12.85546875" style="1" customWidth="1"/>
    <col min="15371" max="15371" width="12" style="1" customWidth="1"/>
    <col min="15372" max="15372" width="9.140625" style="1"/>
    <col min="15373" max="15373" width="12.140625" style="1" customWidth="1"/>
    <col min="15374" max="15374" width="11.42578125" style="1" customWidth="1"/>
    <col min="15375" max="15375" width="11" style="1" customWidth="1"/>
    <col min="15376" max="15376" width="12.42578125" style="1" customWidth="1"/>
    <col min="15377" max="15616" width="9.140625" style="1"/>
    <col min="15617" max="15617" width="37" style="1" customWidth="1"/>
    <col min="15618" max="15618" width="20.5703125" style="1" customWidth="1"/>
    <col min="15619" max="15619" width="13.42578125" style="1" customWidth="1"/>
    <col min="15620" max="15620" width="12.28515625" style="1" customWidth="1"/>
    <col min="15621" max="15621" width="9.85546875" style="1" customWidth="1"/>
    <col min="15622" max="15623" width="13.140625" style="1" customWidth="1"/>
    <col min="15624" max="15624" width="12" style="1" customWidth="1"/>
    <col min="15625" max="15625" width="12.5703125" style="1" customWidth="1"/>
    <col min="15626" max="15626" width="12.85546875" style="1" customWidth="1"/>
    <col min="15627" max="15627" width="12" style="1" customWidth="1"/>
    <col min="15628" max="15628" width="9.140625" style="1"/>
    <col min="15629" max="15629" width="12.140625" style="1" customWidth="1"/>
    <col min="15630" max="15630" width="11.42578125" style="1" customWidth="1"/>
    <col min="15631" max="15631" width="11" style="1" customWidth="1"/>
    <col min="15632" max="15632" width="12.42578125" style="1" customWidth="1"/>
    <col min="15633" max="15872" width="9.140625" style="1"/>
    <col min="15873" max="15873" width="37" style="1" customWidth="1"/>
    <col min="15874" max="15874" width="20.5703125" style="1" customWidth="1"/>
    <col min="15875" max="15875" width="13.42578125" style="1" customWidth="1"/>
    <col min="15876" max="15876" width="12.28515625" style="1" customWidth="1"/>
    <col min="15877" max="15877" width="9.85546875" style="1" customWidth="1"/>
    <col min="15878" max="15879" width="13.140625" style="1" customWidth="1"/>
    <col min="15880" max="15880" width="12" style="1" customWidth="1"/>
    <col min="15881" max="15881" width="12.5703125" style="1" customWidth="1"/>
    <col min="15882" max="15882" width="12.85546875" style="1" customWidth="1"/>
    <col min="15883" max="15883" width="12" style="1" customWidth="1"/>
    <col min="15884" max="15884" width="9.140625" style="1"/>
    <col min="15885" max="15885" width="12.140625" style="1" customWidth="1"/>
    <col min="15886" max="15886" width="11.42578125" style="1" customWidth="1"/>
    <col min="15887" max="15887" width="11" style="1" customWidth="1"/>
    <col min="15888" max="15888" width="12.42578125" style="1" customWidth="1"/>
    <col min="15889" max="16128" width="9.140625" style="1"/>
    <col min="16129" max="16129" width="37" style="1" customWidth="1"/>
    <col min="16130" max="16130" width="20.5703125" style="1" customWidth="1"/>
    <col min="16131" max="16131" width="13.42578125" style="1" customWidth="1"/>
    <col min="16132" max="16132" width="12.28515625" style="1" customWidth="1"/>
    <col min="16133" max="16133" width="9.85546875" style="1" customWidth="1"/>
    <col min="16134" max="16135" width="13.140625" style="1" customWidth="1"/>
    <col min="16136" max="16136" width="12" style="1" customWidth="1"/>
    <col min="16137" max="16137" width="12.5703125" style="1" customWidth="1"/>
    <col min="16138" max="16138" width="12.85546875" style="1" customWidth="1"/>
    <col min="16139" max="16139" width="12" style="1" customWidth="1"/>
    <col min="16140" max="16140" width="9.140625" style="1"/>
    <col min="16141" max="16141" width="12.140625" style="1" customWidth="1"/>
    <col min="16142" max="16142" width="11.42578125" style="1" customWidth="1"/>
    <col min="16143" max="16143" width="11" style="1" customWidth="1"/>
    <col min="16144" max="16144" width="12.42578125" style="1" customWidth="1"/>
    <col min="16145" max="16384" width="9.140625" style="1"/>
  </cols>
  <sheetData>
    <row r="1" spans="1:17" ht="13.5" customHeight="1">
      <c r="A1" s="218"/>
      <c r="B1" s="218"/>
      <c r="C1" s="218"/>
      <c r="D1" s="218"/>
      <c r="E1" s="218"/>
      <c r="F1" s="218"/>
      <c r="G1" s="218"/>
      <c r="H1" s="216"/>
      <c r="I1" s="216"/>
      <c r="J1" s="216"/>
      <c r="K1" s="216"/>
      <c r="L1" s="216"/>
      <c r="M1" s="330" t="s">
        <v>548</v>
      </c>
      <c r="N1" s="330"/>
      <c r="O1" s="330"/>
      <c r="P1" s="330"/>
      <c r="Q1" s="330"/>
    </row>
    <row r="2" spans="1:17" ht="13.5" customHeight="1">
      <c r="A2" s="218"/>
      <c r="B2" s="218"/>
      <c r="C2" s="218"/>
      <c r="D2" s="218"/>
      <c r="E2" s="218"/>
      <c r="F2" s="218"/>
      <c r="G2" s="218"/>
      <c r="H2" s="216"/>
      <c r="I2" s="216"/>
      <c r="J2" s="216"/>
      <c r="K2" s="216"/>
      <c r="L2" s="216"/>
      <c r="M2" s="330" t="s">
        <v>560</v>
      </c>
      <c r="N2" s="330"/>
      <c r="O2" s="330"/>
      <c r="P2" s="330"/>
      <c r="Q2" s="330"/>
    </row>
    <row r="3" spans="1:17" ht="13.5" customHeight="1">
      <c r="A3" s="218"/>
      <c r="B3" s="218"/>
      <c r="C3" s="218"/>
      <c r="D3" s="218"/>
      <c r="E3" s="218"/>
      <c r="F3" s="218"/>
      <c r="G3" s="218"/>
      <c r="H3" s="217"/>
      <c r="I3" s="217"/>
      <c r="J3" s="217"/>
      <c r="K3" s="216"/>
      <c r="L3" s="330" t="s">
        <v>562</v>
      </c>
      <c r="M3" s="330"/>
      <c r="N3" s="330"/>
      <c r="O3" s="330"/>
      <c r="P3" s="330"/>
      <c r="Q3" s="330"/>
    </row>
    <row r="4" spans="1:17" ht="13.5" customHeight="1">
      <c r="A4" s="218"/>
      <c r="B4" s="218"/>
      <c r="C4" s="218"/>
      <c r="D4" s="218"/>
      <c r="E4" s="218"/>
      <c r="F4" s="218"/>
      <c r="G4" s="218"/>
      <c r="H4" s="217"/>
      <c r="I4" s="217"/>
      <c r="J4" s="217"/>
      <c r="K4" s="216"/>
      <c r="L4" s="216"/>
      <c r="M4" s="330" t="s">
        <v>563</v>
      </c>
      <c r="N4" s="330"/>
      <c r="O4" s="330"/>
      <c r="P4" s="330"/>
      <c r="Q4" s="330"/>
    </row>
    <row r="5" spans="1:17" ht="13.5">
      <c r="A5" s="410"/>
      <c r="B5" s="410"/>
      <c r="C5" s="410"/>
      <c r="D5" s="410"/>
      <c r="E5" s="410"/>
      <c r="F5" s="410"/>
      <c r="G5" s="410"/>
      <c r="H5" s="217"/>
      <c r="I5" s="217"/>
      <c r="J5" s="217"/>
      <c r="K5" s="216"/>
      <c r="L5" s="216"/>
    </row>
    <row r="6" spans="1:17" ht="32.25" customHeight="1">
      <c r="A6" s="411" t="s">
        <v>547</v>
      </c>
      <c r="B6" s="411"/>
      <c r="C6" s="411"/>
      <c r="D6" s="411"/>
      <c r="E6" s="411"/>
      <c r="F6" s="411"/>
      <c r="G6" s="411"/>
      <c r="H6" s="411"/>
      <c r="I6" s="411"/>
      <c r="J6" s="411"/>
      <c r="K6" s="411"/>
      <c r="L6" s="411"/>
      <c r="M6" s="411"/>
      <c r="N6" s="411"/>
      <c r="O6" s="411"/>
      <c r="P6" s="411"/>
      <c r="Q6" s="411"/>
    </row>
    <row r="7" spans="1:17" ht="18" customHeight="1">
      <c r="A7" s="215"/>
      <c r="B7" s="215"/>
      <c r="C7" s="412">
        <v>2021</v>
      </c>
      <c r="D7" s="412"/>
      <c r="E7" s="412"/>
      <c r="F7" s="412"/>
      <c r="G7" s="412"/>
      <c r="H7" s="413">
        <v>2022</v>
      </c>
      <c r="I7" s="413"/>
      <c r="J7" s="413"/>
      <c r="K7" s="413"/>
      <c r="L7" s="413"/>
      <c r="M7" s="413">
        <v>2023</v>
      </c>
      <c r="N7" s="413"/>
      <c r="O7" s="413"/>
      <c r="P7" s="413"/>
      <c r="Q7" s="413"/>
    </row>
    <row r="8" spans="1:17" ht="16.899999999999999" customHeight="1">
      <c r="A8" s="418" t="s">
        <v>546</v>
      </c>
      <c r="B8" s="419" t="s">
        <v>545</v>
      </c>
      <c r="C8" s="421" t="s">
        <v>544</v>
      </c>
      <c r="D8" s="423" t="s">
        <v>543</v>
      </c>
      <c r="E8" s="424"/>
      <c r="F8" s="424"/>
      <c r="G8" s="424"/>
      <c r="H8" s="414" t="s">
        <v>544</v>
      </c>
      <c r="I8" s="413" t="s">
        <v>543</v>
      </c>
      <c r="J8" s="413"/>
      <c r="K8" s="413"/>
      <c r="L8" s="413"/>
      <c r="M8" s="414" t="s">
        <v>544</v>
      </c>
      <c r="N8" s="413" t="s">
        <v>543</v>
      </c>
      <c r="O8" s="413"/>
      <c r="P8" s="413"/>
      <c r="Q8" s="413"/>
    </row>
    <row r="9" spans="1:17" ht="39" customHeight="1">
      <c r="A9" s="418"/>
      <c r="B9" s="420"/>
      <c r="C9" s="422"/>
      <c r="D9" s="212" t="s">
        <v>541</v>
      </c>
      <c r="E9" s="214" t="s">
        <v>540</v>
      </c>
      <c r="F9" s="212" t="s">
        <v>539</v>
      </c>
      <c r="G9" s="213" t="s">
        <v>538</v>
      </c>
      <c r="H9" s="414"/>
      <c r="I9" s="212" t="s">
        <v>541</v>
      </c>
      <c r="J9" s="212" t="s">
        <v>540</v>
      </c>
      <c r="K9" s="212" t="s">
        <v>539</v>
      </c>
      <c r="L9" s="211" t="s">
        <v>542</v>
      </c>
      <c r="M9" s="414"/>
      <c r="N9" s="212" t="s">
        <v>541</v>
      </c>
      <c r="O9" s="212" t="s">
        <v>540</v>
      </c>
      <c r="P9" s="212" t="s">
        <v>539</v>
      </c>
      <c r="Q9" s="211" t="s">
        <v>538</v>
      </c>
    </row>
    <row r="10" spans="1:17" ht="13.5" customHeight="1">
      <c r="A10" s="210">
        <v>1</v>
      </c>
      <c r="B10" s="210">
        <v>2</v>
      </c>
      <c r="C10" s="209">
        <v>3</v>
      </c>
      <c r="D10" s="209">
        <v>4</v>
      </c>
      <c r="E10" s="208">
        <v>5</v>
      </c>
      <c r="F10" s="207">
        <v>6</v>
      </c>
      <c r="G10" s="206">
        <v>7</v>
      </c>
      <c r="H10" s="94"/>
      <c r="I10" s="94"/>
      <c r="J10" s="94"/>
      <c r="K10" s="94"/>
      <c r="L10" s="94"/>
      <c r="M10" s="94"/>
      <c r="N10" s="94"/>
      <c r="O10" s="94"/>
      <c r="P10" s="94"/>
      <c r="Q10" s="94"/>
    </row>
    <row r="11" spans="1:17" ht="13.5">
      <c r="A11" s="415" t="s">
        <v>537</v>
      </c>
      <c r="B11" s="416"/>
      <c r="C11" s="416"/>
      <c r="D11" s="416"/>
      <c r="E11" s="416"/>
      <c r="F11" s="416"/>
      <c r="G11" s="417"/>
      <c r="H11" s="407"/>
      <c r="I11" s="408"/>
      <c r="J11" s="408"/>
      <c r="K11" s="408"/>
      <c r="L11" s="409"/>
      <c r="M11" s="407"/>
      <c r="N11" s="408"/>
      <c r="O11" s="408"/>
      <c r="P11" s="408"/>
      <c r="Q11" s="409"/>
    </row>
    <row r="12" spans="1:17" ht="25.5" hidden="1" customHeight="1">
      <c r="A12" s="205" t="s">
        <v>475</v>
      </c>
      <c r="B12" s="202" t="s">
        <v>532</v>
      </c>
      <c r="C12" s="99">
        <f t="shared" ref="C12:C25" si="0">D12+E12+F12</f>
        <v>0</v>
      </c>
      <c r="D12" s="199">
        <v>0</v>
      </c>
      <c r="E12" s="198"/>
      <c r="F12" s="195">
        <v>0</v>
      </c>
      <c r="G12" s="197"/>
      <c r="H12" s="94"/>
      <c r="I12" s="94"/>
      <c r="J12" s="94"/>
      <c r="K12" s="94"/>
      <c r="L12" s="94"/>
      <c r="M12" s="94"/>
      <c r="N12" s="94"/>
      <c r="O12" s="94"/>
      <c r="P12" s="94"/>
      <c r="Q12" s="94"/>
    </row>
    <row r="13" spans="1:17" ht="25.5" hidden="1" customHeight="1">
      <c r="A13" s="205" t="s">
        <v>536</v>
      </c>
      <c r="B13" s="202" t="s">
        <v>532</v>
      </c>
      <c r="C13" s="99">
        <f t="shared" si="0"/>
        <v>0</v>
      </c>
      <c r="D13" s="199">
        <v>0</v>
      </c>
      <c r="E13" s="198"/>
      <c r="F13" s="195">
        <v>0</v>
      </c>
      <c r="G13" s="197"/>
      <c r="H13" s="94"/>
      <c r="I13" s="94"/>
      <c r="J13" s="94"/>
      <c r="K13" s="94"/>
      <c r="L13" s="94"/>
      <c r="M13" s="94"/>
      <c r="N13" s="94"/>
      <c r="O13" s="94"/>
      <c r="P13" s="94"/>
      <c r="Q13" s="94"/>
    </row>
    <row r="14" spans="1:17" ht="15" hidden="1" customHeight="1">
      <c r="A14" s="205" t="s">
        <v>535</v>
      </c>
      <c r="B14" s="202" t="s">
        <v>532</v>
      </c>
      <c r="C14" s="99">
        <f t="shared" si="0"/>
        <v>0</v>
      </c>
      <c r="D14" s="199">
        <v>0</v>
      </c>
      <c r="E14" s="198"/>
      <c r="F14" s="195">
        <v>0</v>
      </c>
      <c r="G14" s="197"/>
      <c r="H14" s="94"/>
      <c r="I14" s="94"/>
      <c r="J14" s="94"/>
      <c r="K14" s="94"/>
      <c r="L14" s="94"/>
      <c r="M14" s="94"/>
      <c r="N14" s="94"/>
      <c r="O14" s="94"/>
      <c r="P14" s="94"/>
      <c r="Q14" s="94"/>
    </row>
    <row r="15" spans="1:17" ht="15" hidden="1" customHeight="1">
      <c r="A15" s="205" t="s">
        <v>534</v>
      </c>
      <c r="B15" s="202" t="s">
        <v>532</v>
      </c>
      <c r="C15" s="99">
        <f t="shared" si="0"/>
        <v>0</v>
      </c>
      <c r="D15" s="199"/>
      <c r="E15" s="198"/>
      <c r="F15" s="195"/>
      <c r="G15" s="197"/>
      <c r="H15" s="94"/>
      <c r="I15" s="94"/>
      <c r="J15" s="94"/>
      <c r="K15" s="94"/>
      <c r="L15" s="94"/>
      <c r="M15" s="94"/>
      <c r="N15" s="94"/>
      <c r="O15" s="94"/>
      <c r="P15" s="94"/>
      <c r="Q15" s="94"/>
    </row>
    <row r="16" spans="1:17" ht="25.5" hidden="1" customHeight="1">
      <c r="A16" s="205" t="s">
        <v>533</v>
      </c>
      <c r="B16" s="202" t="s">
        <v>532</v>
      </c>
      <c r="C16" s="99">
        <f t="shared" si="0"/>
        <v>0</v>
      </c>
      <c r="D16" s="199">
        <v>0</v>
      </c>
      <c r="E16" s="198"/>
      <c r="F16" s="195">
        <v>0</v>
      </c>
      <c r="G16" s="197"/>
      <c r="H16" s="94"/>
      <c r="I16" s="94"/>
      <c r="J16" s="94"/>
      <c r="K16" s="94"/>
      <c r="L16" s="94"/>
      <c r="M16" s="94"/>
      <c r="N16" s="94"/>
      <c r="O16" s="94"/>
      <c r="P16" s="94"/>
      <c r="Q16" s="94"/>
    </row>
    <row r="17" spans="1:17" ht="15" hidden="1" customHeight="1">
      <c r="A17" s="204" t="s">
        <v>531</v>
      </c>
      <c r="B17" s="202" t="s">
        <v>530</v>
      </c>
      <c r="C17" s="99">
        <f t="shared" si="0"/>
        <v>0</v>
      </c>
      <c r="D17" s="199"/>
      <c r="E17" s="198">
        <v>0</v>
      </c>
      <c r="F17" s="195"/>
      <c r="G17" s="197"/>
      <c r="H17" s="94"/>
      <c r="I17" s="94"/>
      <c r="J17" s="94"/>
      <c r="K17" s="94"/>
      <c r="L17" s="94"/>
      <c r="M17" s="94"/>
      <c r="N17" s="94"/>
      <c r="O17" s="94"/>
      <c r="P17" s="94"/>
      <c r="Q17" s="94"/>
    </row>
    <row r="18" spans="1:17" ht="15" hidden="1" customHeight="1">
      <c r="A18" s="204" t="s">
        <v>529</v>
      </c>
      <c r="B18" s="202"/>
      <c r="C18" s="99">
        <f t="shared" si="0"/>
        <v>0</v>
      </c>
      <c r="D18" s="199"/>
      <c r="E18" s="198"/>
      <c r="F18" s="195"/>
      <c r="G18" s="197"/>
      <c r="H18" s="94"/>
      <c r="I18" s="94"/>
      <c r="J18" s="94"/>
      <c r="K18" s="94"/>
      <c r="L18" s="94"/>
      <c r="M18" s="94"/>
      <c r="N18" s="94"/>
      <c r="O18" s="94"/>
      <c r="P18" s="94"/>
      <c r="Q18" s="94"/>
    </row>
    <row r="19" spans="1:17" ht="15" hidden="1" customHeight="1">
      <c r="A19" s="204" t="s">
        <v>528</v>
      </c>
      <c r="B19" s="202"/>
      <c r="C19" s="99">
        <f t="shared" si="0"/>
        <v>0</v>
      </c>
      <c r="D19" s="199"/>
      <c r="E19" s="198"/>
      <c r="F19" s="195"/>
      <c r="G19" s="197"/>
      <c r="H19" s="94"/>
      <c r="I19" s="94"/>
      <c r="J19" s="94"/>
      <c r="K19" s="94"/>
      <c r="L19" s="94"/>
      <c r="M19" s="94"/>
      <c r="N19" s="94"/>
      <c r="O19" s="94"/>
      <c r="P19" s="94"/>
      <c r="Q19" s="94"/>
    </row>
    <row r="20" spans="1:17" ht="15" hidden="1" customHeight="1">
      <c r="A20" s="204" t="s">
        <v>527</v>
      </c>
      <c r="B20" s="202"/>
      <c r="C20" s="99">
        <f t="shared" si="0"/>
        <v>0</v>
      </c>
      <c r="D20" s="199"/>
      <c r="E20" s="198"/>
      <c r="F20" s="195"/>
      <c r="G20" s="197"/>
      <c r="H20" s="94"/>
      <c r="I20" s="94"/>
      <c r="J20" s="94"/>
      <c r="K20" s="94"/>
      <c r="L20" s="94"/>
      <c r="M20" s="94"/>
      <c r="N20" s="94"/>
      <c r="O20" s="94"/>
      <c r="P20" s="94"/>
      <c r="Q20" s="94"/>
    </row>
    <row r="21" spans="1:17" ht="15" hidden="1" customHeight="1">
      <c r="A21" s="203" t="s">
        <v>526</v>
      </c>
      <c r="B21" s="202"/>
      <c r="C21" s="99">
        <f t="shared" si="0"/>
        <v>0</v>
      </c>
      <c r="D21" s="199"/>
      <c r="E21" s="198"/>
      <c r="F21" s="195"/>
      <c r="G21" s="197"/>
      <c r="H21" s="94"/>
      <c r="I21" s="94"/>
      <c r="J21" s="94"/>
      <c r="K21" s="94"/>
      <c r="L21" s="94"/>
      <c r="M21" s="94"/>
      <c r="N21" s="94"/>
      <c r="O21" s="94"/>
      <c r="P21" s="94"/>
      <c r="Q21" s="94"/>
    </row>
    <row r="22" spans="1:17" ht="27" hidden="1" customHeight="1">
      <c r="A22" s="203" t="s">
        <v>525</v>
      </c>
      <c r="B22" s="202"/>
      <c r="C22" s="99">
        <f t="shared" si="0"/>
        <v>0</v>
      </c>
      <c r="D22" s="199"/>
      <c r="E22" s="198"/>
      <c r="F22" s="195"/>
      <c r="G22" s="197"/>
      <c r="H22" s="94"/>
      <c r="I22" s="94"/>
      <c r="J22" s="94"/>
      <c r="K22" s="94"/>
      <c r="L22" s="94"/>
      <c r="M22" s="94"/>
      <c r="N22" s="94"/>
      <c r="O22" s="94"/>
      <c r="P22" s="94"/>
      <c r="Q22" s="94"/>
    </row>
    <row r="23" spans="1:17" ht="27" hidden="1" customHeight="1">
      <c r="A23" s="203" t="s">
        <v>524</v>
      </c>
      <c r="B23" s="202"/>
      <c r="C23" s="99">
        <f t="shared" si="0"/>
        <v>0</v>
      </c>
      <c r="D23" s="199"/>
      <c r="E23" s="198"/>
      <c r="F23" s="195"/>
      <c r="G23" s="197"/>
      <c r="H23" s="94"/>
      <c r="I23" s="94"/>
      <c r="J23" s="94"/>
      <c r="K23" s="94"/>
      <c r="L23" s="94"/>
      <c r="M23" s="94"/>
      <c r="N23" s="94"/>
      <c r="O23" s="94"/>
      <c r="P23" s="94"/>
      <c r="Q23" s="94"/>
    </row>
    <row r="24" spans="1:17" ht="15" hidden="1" customHeight="1">
      <c r="A24" s="203" t="s">
        <v>523</v>
      </c>
      <c r="B24" s="202"/>
      <c r="C24" s="99">
        <f t="shared" si="0"/>
        <v>0</v>
      </c>
      <c r="D24" s="199"/>
      <c r="E24" s="198"/>
      <c r="F24" s="195"/>
      <c r="G24" s="197"/>
      <c r="H24" s="94"/>
      <c r="I24" s="94"/>
      <c r="J24" s="94"/>
      <c r="K24" s="94"/>
      <c r="L24" s="94"/>
      <c r="M24" s="94"/>
      <c r="N24" s="94"/>
      <c r="O24" s="94"/>
      <c r="P24" s="94"/>
      <c r="Q24" s="94"/>
    </row>
    <row r="25" spans="1:17" ht="15" hidden="1" customHeight="1">
      <c r="A25" s="201"/>
      <c r="B25" s="157" t="s">
        <v>522</v>
      </c>
      <c r="C25" s="98">
        <f t="shared" si="0"/>
        <v>0</v>
      </c>
      <c r="D25" s="199">
        <v>0</v>
      </c>
      <c r="E25" s="198"/>
      <c r="F25" s="195"/>
      <c r="G25" s="197"/>
      <c r="H25" s="94"/>
      <c r="I25" s="94"/>
      <c r="J25" s="94"/>
      <c r="K25" s="94"/>
      <c r="L25" s="94"/>
      <c r="M25" s="94"/>
      <c r="N25" s="94"/>
      <c r="O25" s="94"/>
      <c r="P25" s="94"/>
      <c r="Q25" s="94"/>
    </row>
    <row r="26" spans="1:17" ht="15" customHeight="1">
      <c r="A26" s="402" t="s">
        <v>521</v>
      </c>
      <c r="B26" s="157" t="s">
        <v>520</v>
      </c>
      <c r="C26" s="98">
        <f>E26</f>
        <v>923030.83</v>
      </c>
      <c r="D26" s="199"/>
      <c r="E26" s="195">
        <f>667905.11+255125.72</f>
        <v>923030.83</v>
      </c>
      <c r="G26" s="197"/>
      <c r="H26" s="195">
        <f>J26</f>
        <v>255125.72</v>
      </c>
      <c r="I26" s="94"/>
      <c r="J26" s="195">
        <v>255125.72</v>
      </c>
      <c r="K26" s="94"/>
      <c r="L26" s="94"/>
      <c r="M26" s="94"/>
      <c r="N26" s="94"/>
      <c r="O26" s="94"/>
      <c r="P26" s="94"/>
      <c r="Q26" s="94"/>
    </row>
    <row r="27" spans="1:17" ht="15" customHeight="1">
      <c r="A27" s="403"/>
      <c r="B27" s="157" t="s">
        <v>519</v>
      </c>
      <c r="C27" s="98">
        <f>D27</f>
        <v>923.95</v>
      </c>
      <c r="D27" s="199">
        <f>668.57+255.38</f>
        <v>923.95</v>
      </c>
      <c r="E27" s="198"/>
      <c r="F27" s="195"/>
      <c r="G27" s="197"/>
      <c r="H27" s="94">
        <f>I27</f>
        <v>255.38</v>
      </c>
      <c r="I27" s="94">
        <v>255.38</v>
      </c>
      <c r="J27" s="200"/>
      <c r="K27" s="94"/>
      <c r="L27" s="94"/>
      <c r="M27" s="94"/>
      <c r="N27" s="94"/>
      <c r="O27" s="94"/>
      <c r="P27" s="94"/>
      <c r="Q27" s="94"/>
    </row>
    <row r="28" spans="1:17" ht="15" customHeight="1">
      <c r="A28" s="402" t="s">
        <v>518</v>
      </c>
      <c r="B28" s="157" t="s">
        <v>517</v>
      </c>
      <c r="C28" s="98">
        <f>D28+E28+F28</f>
        <v>0</v>
      </c>
      <c r="D28" s="199">
        <v>0</v>
      </c>
      <c r="E28" s="198"/>
      <c r="F28" s="195">
        <f>8061670-8061670</f>
        <v>0</v>
      </c>
      <c r="G28" s="197"/>
      <c r="H28" s="196">
        <f>K28</f>
        <v>2000000</v>
      </c>
      <c r="I28" s="94"/>
      <c r="J28" s="195">
        <v>0</v>
      </c>
      <c r="K28" s="195">
        <v>2000000</v>
      </c>
      <c r="L28" s="94"/>
      <c r="M28" s="196">
        <f>P28</f>
        <v>3000000</v>
      </c>
      <c r="N28" s="94"/>
      <c r="O28" s="94"/>
      <c r="P28" s="195">
        <f>2000000+1000000</f>
        <v>3000000</v>
      </c>
      <c r="Q28" s="94"/>
    </row>
    <row r="29" spans="1:17" ht="15" customHeight="1">
      <c r="A29" s="403"/>
      <c r="B29" s="157" t="s">
        <v>516</v>
      </c>
      <c r="C29" s="98">
        <f>D29+E29+F29</f>
        <v>81431.009999999995</v>
      </c>
      <c r="D29" s="199">
        <v>81431.009999999995</v>
      </c>
      <c r="E29" s="198"/>
      <c r="F29" s="195">
        <v>0</v>
      </c>
      <c r="G29" s="197"/>
      <c r="H29" s="196">
        <f>I29</f>
        <v>20202.02</v>
      </c>
      <c r="I29" s="195">
        <v>20202.02</v>
      </c>
      <c r="J29" s="94"/>
      <c r="K29" s="94"/>
      <c r="L29" s="94"/>
      <c r="M29" s="94">
        <f>N29</f>
        <v>20202.02</v>
      </c>
      <c r="N29" s="94">
        <v>20202.02</v>
      </c>
      <c r="O29" s="94"/>
      <c r="P29" s="94"/>
      <c r="Q29" s="94"/>
    </row>
    <row r="30" spans="1:17" ht="13.5">
      <c r="A30" s="93" t="s">
        <v>457</v>
      </c>
      <c r="B30" s="93"/>
      <c r="C30" s="153">
        <f>SUM(C12:C29)</f>
        <v>1005385.7899999999</v>
      </c>
      <c r="D30" s="153">
        <f>SUM(D12:D29)</f>
        <v>82354.959999999992</v>
      </c>
      <c r="E30" s="152">
        <f>SUM(E12:E29)</f>
        <v>923030.83</v>
      </c>
      <c r="F30" s="152">
        <f>SUM(F12:F29)</f>
        <v>0</v>
      </c>
      <c r="G30" s="88"/>
      <c r="H30" s="152">
        <f>SUM(H12:H29)</f>
        <v>2275583.12</v>
      </c>
      <c r="I30" s="152">
        <f>SUM(I12:I29)</f>
        <v>20457.400000000001</v>
      </c>
      <c r="J30" s="152">
        <f>SUM(J12:J29)</f>
        <v>255125.72</v>
      </c>
      <c r="K30" s="152">
        <f>SUM(K12:K29)</f>
        <v>2000000</v>
      </c>
      <c r="L30" s="86"/>
      <c r="M30" s="152">
        <f>SUM(M12:M29)</f>
        <v>3020202.02</v>
      </c>
      <c r="N30" s="152">
        <f>SUM(N12:N29)</f>
        <v>20202.02</v>
      </c>
      <c r="O30" s="86"/>
      <c r="P30" s="152">
        <f>SUM(P12:P29)</f>
        <v>3000000</v>
      </c>
      <c r="Q30" s="86"/>
    </row>
    <row r="31" spans="1:17" ht="15" customHeight="1">
      <c r="A31" s="404" t="s">
        <v>515</v>
      </c>
      <c r="B31" s="405"/>
      <c r="C31" s="405"/>
      <c r="D31" s="405"/>
      <c r="E31" s="405"/>
      <c r="F31" s="405"/>
      <c r="G31" s="406"/>
      <c r="H31" s="407"/>
      <c r="I31" s="408"/>
      <c r="J31" s="408"/>
      <c r="K31" s="408"/>
      <c r="L31" s="409"/>
      <c r="M31" s="407"/>
      <c r="N31" s="408"/>
      <c r="O31" s="408"/>
      <c r="P31" s="408"/>
      <c r="Q31" s="409"/>
    </row>
    <row r="32" spans="1:17" ht="13.5" hidden="1">
      <c r="A32" s="194" t="s">
        <v>514</v>
      </c>
      <c r="B32" s="193"/>
      <c r="C32" s="180">
        <f>D32+E32+F32+G32</f>
        <v>0</v>
      </c>
      <c r="D32" s="192"/>
      <c r="E32" s="180"/>
      <c r="F32" s="191"/>
      <c r="G32" s="95"/>
      <c r="H32" s="94"/>
      <c r="I32" s="94"/>
      <c r="J32" s="94"/>
      <c r="K32" s="94"/>
      <c r="L32" s="94"/>
      <c r="M32" s="94"/>
      <c r="N32" s="94"/>
      <c r="O32" s="94"/>
      <c r="P32" s="94"/>
      <c r="Q32" s="94"/>
    </row>
    <row r="33" spans="1:17" ht="21" hidden="1" customHeight="1">
      <c r="A33" s="462" t="s">
        <v>513</v>
      </c>
      <c r="B33" s="144"/>
      <c r="C33" s="187">
        <f>D33+E33+F33</f>
        <v>0</v>
      </c>
      <c r="D33" s="187">
        <v>0</v>
      </c>
      <c r="E33" s="190"/>
      <c r="F33" s="189"/>
      <c r="G33" s="184"/>
      <c r="H33" s="94"/>
      <c r="I33" s="94"/>
      <c r="J33" s="94"/>
      <c r="K33" s="94"/>
      <c r="L33" s="94"/>
      <c r="M33" s="94"/>
      <c r="N33" s="94"/>
      <c r="O33" s="94"/>
      <c r="P33" s="94"/>
      <c r="Q33" s="94"/>
    </row>
    <row r="34" spans="1:17" ht="21" customHeight="1">
      <c r="A34" s="463"/>
      <c r="B34" s="144" t="s">
        <v>512</v>
      </c>
      <c r="C34" s="187">
        <f>D34+E34+F34</f>
        <v>3567740.2199999997</v>
      </c>
      <c r="D34" s="188">
        <f>5253669-1685928.78</f>
        <v>3567740.2199999997</v>
      </c>
      <c r="E34" s="182"/>
      <c r="F34" s="184"/>
      <c r="G34" s="184"/>
      <c r="H34" s="142">
        <f>I34</f>
        <v>479387</v>
      </c>
      <c r="I34" s="141">
        <v>479387</v>
      </c>
      <c r="J34" s="94"/>
      <c r="K34" s="94"/>
      <c r="L34" s="94"/>
      <c r="M34" s="94"/>
      <c r="N34" s="94"/>
      <c r="O34" s="94"/>
      <c r="P34" s="94"/>
      <c r="Q34" s="94"/>
    </row>
    <row r="35" spans="1:17" ht="21.75" customHeight="1">
      <c r="A35" s="464"/>
      <c r="B35" s="144" t="s">
        <v>511</v>
      </c>
      <c r="C35" s="187">
        <f>D35+E35+F35</f>
        <v>23176300</v>
      </c>
      <c r="D35" s="186"/>
      <c r="E35" s="185"/>
      <c r="F35" s="143">
        <f>23176300</f>
        <v>23176300</v>
      </c>
      <c r="G35" s="184"/>
      <c r="H35" s="94"/>
      <c r="I35" s="94"/>
      <c r="J35" s="94"/>
      <c r="K35" s="94"/>
      <c r="L35" s="94"/>
      <c r="M35" s="94"/>
      <c r="N35" s="94"/>
      <c r="O35" s="94"/>
      <c r="P35" s="94"/>
      <c r="Q35" s="94"/>
    </row>
    <row r="36" spans="1:17" ht="38.25" hidden="1">
      <c r="A36" s="183" t="s">
        <v>510</v>
      </c>
      <c r="B36" s="179" t="s">
        <v>509</v>
      </c>
      <c r="C36" s="182">
        <f>D36+E36+F36+G36</f>
        <v>0</v>
      </c>
      <c r="D36" s="181"/>
      <c r="E36" s="180"/>
      <c r="F36" s="113"/>
      <c r="G36" s="113"/>
      <c r="H36" s="94"/>
      <c r="I36" s="94"/>
      <c r="J36" s="94"/>
      <c r="K36" s="94"/>
      <c r="L36" s="94"/>
      <c r="M36" s="94"/>
      <c r="N36" s="94"/>
      <c r="O36" s="94"/>
      <c r="P36" s="94"/>
      <c r="Q36" s="94"/>
    </row>
    <row r="37" spans="1:17" hidden="1">
      <c r="A37" s="165" t="s">
        <v>508</v>
      </c>
      <c r="B37" s="179" t="s">
        <v>507</v>
      </c>
      <c r="C37" s="177">
        <f>SUM(D37:E37)</f>
        <v>0</v>
      </c>
      <c r="D37" s="176"/>
      <c r="E37" s="175"/>
      <c r="F37" s="113"/>
      <c r="G37" s="113"/>
      <c r="H37" s="94"/>
      <c r="I37" s="94"/>
      <c r="J37" s="94"/>
      <c r="K37" s="94"/>
      <c r="L37" s="94"/>
      <c r="M37" s="94"/>
      <c r="N37" s="94"/>
      <c r="O37" s="94"/>
      <c r="P37" s="94"/>
      <c r="Q37" s="94"/>
    </row>
    <row r="38" spans="1:17" ht="65.25" hidden="1" customHeight="1">
      <c r="A38" s="165" t="s">
        <v>506</v>
      </c>
      <c r="B38" s="178" t="s">
        <v>505</v>
      </c>
      <c r="C38" s="177">
        <f>D38+E38+F38</f>
        <v>0</v>
      </c>
      <c r="D38" s="176"/>
      <c r="E38" s="175"/>
      <c r="F38" s="113"/>
      <c r="G38" s="113"/>
      <c r="H38" s="94"/>
      <c r="I38" s="94"/>
      <c r="J38" s="94"/>
      <c r="K38" s="94"/>
      <c r="L38" s="94"/>
      <c r="M38" s="94"/>
      <c r="N38" s="94"/>
      <c r="O38" s="94"/>
      <c r="P38" s="94"/>
      <c r="Q38" s="94"/>
    </row>
    <row r="39" spans="1:17" ht="13.5">
      <c r="A39" s="93" t="s">
        <v>457</v>
      </c>
      <c r="B39" s="93"/>
      <c r="C39" s="174">
        <f>C33+C34+C35</f>
        <v>26744040.219999999</v>
      </c>
      <c r="D39" s="173">
        <f>D33+D34+D35</f>
        <v>3567740.2199999997</v>
      </c>
      <c r="E39" s="172">
        <f>SUM(E37:E37)</f>
        <v>0</v>
      </c>
      <c r="F39" s="171">
        <f>F33+F34+F35</f>
        <v>23176300</v>
      </c>
      <c r="G39" s="171">
        <f>G33</f>
        <v>0</v>
      </c>
      <c r="H39" s="87">
        <f>H34</f>
        <v>479387</v>
      </c>
      <c r="I39" s="87">
        <f>I34</f>
        <v>479387</v>
      </c>
      <c r="J39" s="86"/>
      <c r="K39" s="86"/>
      <c r="L39" s="86"/>
      <c r="M39" s="86"/>
      <c r="N39" s="86"/>
      <c r="O39" s="86"/>
      <c r="P39" s="86"/>
      <c r="Q39" s="86"/>
    </row>
    <row r="40" spans="1:17" ht="15" customHeight="1">
      <c r="A40" s="404" t="s">
        <v>504</v>
      </c>
      <c r="B40" s="405"/>
      <c r="C40" s="405"/>
      <c r="D40" s="405"/>
      <c r="E40" s="405"/>
      <c r="F40" s="405"/>
      <c r="G40" s="406"/>
      <c r="H40" s="94"/>
      <c r="I40" s="94"/>
      <c r="J40" s="94"/>
      <c r="K40" s="94"/>
      <c r="L40" s="94"/>
      <c r="M40" s="94"/>
      <c r="N40" s="94"/>
      <c r="O40" s="94"/>
      <c r="P40" s="94"/>
      <c r="Q40" s="94"/>
    </row>
    <row r="41" spans="1:17" ht="25.5" hidden="1">
      <c r="A41" s="166" t="s">
        <v>503</v>
      </c>
      <c r="B41" s="169" t="s">
        <v>502</v>
      </c>
      <c r="C41" s="84">
        <f>D41+E41+F41</f>
        <v>0</v>
      </c>
      <c r="D41" s="115">
        <v>0</v>
      </c>
      <c r="E41" s="138"/>
      <c r="F41" s="164">
        <v>0</v>
      </c>
      <c r="G41" s="95"/>
      <c r="H41" s="94"/>
      <c r="I41" s="94"/>
      <c r="J41" s="94"/>
      <c r="K41" s="94"/>
      <c r="L41" s="94"/>
      <c r="M41" s="94"/>
      <c r="N41" s="94"/>
      <c r="O41" s="94"/>
      <c r="P41" s="94"/>
      <c r="Q41" s="94"/>
    </row>
    <row r="42" spans="1:17" ht="12.75" hidden="1" customHeight="1">
      <c r="A42" s="170" t="s">
        <v>501</v>
      </c>
      <c r="B42" s="169"/>
      <c r="C42" s="84"/>
      <c r="D42" s="115"/>
      <c r="E42" s="138"/>
      <c r="F42" s="164"/>
      <c r="G42" s="95"/>
      <c r="H42" s="94"/>
      <c r="I42" s="94"/>
      <c r="J42" s="94"/>
      <c r="K42" s="94"/>
      <c r="L42" s="94"/>
      <c r="M42" s="94"/>
      <c r="N42" s="94"/>
      <c r="O42" s="94"/>
      <c r="P42" s="94"/>
      <c r="Q42" s="94"/>
    </row>
    <row r="43" spans="1:17" ht="30" hidden="1" customHeight="1">
      <c r="A43" s="168" t="s">
        <v>500</v>
      </c>
      <c r="B43" s="157" t="s">
        <v>499</v>
      </c>
      <c r="C43" s="115">
        <v>0</v>
      </c>
      <c r="D43" s="115">
        <v>0</v>
      </c>
      <c r="E43" s="138"/>
      <c r="F43" s="164"/>
      <c r="G43" s="95"/>
      <c r="H43" s="94"/>
      <c r="I43" s="94"/>
      <c r="J43" s="94"/>
      <c r="K43" s="94"/>
      <c r="L43" s="94"/>
      <c r="M43" s="94"/>
      <c r="N43" s="94"/>
      <c r="O43" s="94"/>
      <c r="P43" s="94"/>
      <c r="Q43" s="94"/>
    </row>
    <row r="44" spans="1:17" ht="15" hidden="1" customHeight="1">
      <c r="A44" s="155" t="s">
        <v>498</v>
      </c>
      <c r="B44" s="167" t="s">
        <v>495</v>
      </c>
      <c r="C44" s="115">
        <f>D44+E44+F44</f>
        <v>0</v>
      </c>
      <c r="D44" s="115"/>
      <c r="E44" s="138"/>
      <c r="F44" s="164"/>
      <c r="G44" s="95"/>
      <c r="H44" s="94"/>
      <c r="I44" s="94"/>
      <c r="J44" s="94"/>
      <c r="K44" s="94"/>
      <c r="L44" s="94"/>
      <c r="M44" s="94"/>
      <c r="N44" s="94"/>
      <c r="O44" s="94"/>
      <c r="P44" s="94"/>
      <c r="Q44" s="94"/>
    </row>
    <row r="45" spans="1:17" ht="15" hidden="1" customHeight="1">
      <c r="A45" s="165" t="s">
        <v>497</v>
      </c>
      <c r="B45" s="167" t="s">
        <v>495</v>
      </c>
      <c r="C45" s="115">
        <f>D45+E45+F45</f>
        <v>0</v>
      </c>
      <c r="D45" s="115"/>
      <c r="E45" s="138"/>
      <c r="F45" s="164"/>
      <c r="G45" s="95"/>
      <c r="H45" s="94"/>
      <c r="I45" s="94"/>
      <c r="J45" s="94"/>
      <c r="K45" s="94"/>
      <c r="L45" s="94"/>
      <c r="M45" s="94"/>
      <c r="N45" s="94"/>
      <c r="O45" s="94"/>
      <c r="P45" s="94"/>
      <c r="Q45" s="94"/>
    </row>
    <row r="46" spans="1:17" ht="51" hidden="1">
      <c r="A46" s="166" t="s">
        <v>496</v>
      </c>
      <c r="B46" s="165" t="s">
        <v>495</v>
      </c>
      <c r="C46" s="115">
        <f>D46+E46+F46</f>
        <v>0</v>
      </c>
      <c r="D46" s="115"/>
      <c r="E46" s="138"/>
      <c r="F46" s="164"/>
      <c r="G46" s="95"/>
      <c r="H46" s="94"/>
      <c r="I46" s="94"/>
      <c r="J46" s="94"/>
      <c r="K46" s="94"/>
      <c r="L46" s="94"/>
      <c r="M46" s="94"/>
      <c r="N46" s="94"/>
      <c r="O46" s="94"/>
      <c r="P46" s="94"/>
      <c r="Q46" s="94"/>
    </row>
    <row r="47" spans="1:17" ht="30">
      <c r="A47" s="163" t="s">
        <v>494</v>
      </c>
      <c r="B47" s="157" t="s">
        <v>493</v>
      </c>
      <c r="C47" s="162">
        <f>D47</f>
        <v>173424</v>
      </c>
      <c r="D47" s="161">
        <v>173424</v>
      </c>
      <c r="E47" s="160"/>
      <c r="F47" s="159"/>
      <c r="G47" s="158"/>
      <c r="H47" s="94"/>
      <c r="I47" s="94"/>
      <c r="J47" s="94"/>
      <c r="K47" s="94"/>
      <c r="L47" s="94"/>
      <c r="M47" s="94"/>
      <c r="N47" s="94"/>
      <c r="O47" s="94"/>
      <c r="P47" s="94"/>
      <c r="Q47" s="94"/>
    </row>
    <row r="48" spans="1:17" ht="15" customHeight="1">
      <c r="A48" s="429" t="s">
        <v>492</v>
      </c>
      <c r="B48" s="431" t="s">
        <v>491</v>
      </c>
      <c r="C48" s="433">
        <f>D48+F48</f>
        <v>10228800</v>
      </c>
      <c r="D48" s="433">
        <v>41000</v>
      </c>
      <c r="E48" s="435"/>
      <c r="F48" s="437">
        <v>10187800</v>
      </c>
      <c r="G48" s="439"/>
      <c r="H48" s="94"/>
      <c r="I48" s="94"/>
      <c r="J48" s="94"/>
      <c r="K48" s="94"/>
      <c r="L48" s="94"/>
      <c r="M48" s="94"/>
      <c r="N48" s="94"/>
      <c r="O48" s="94"/>
      <c r="P48" s="94"/>
      <c r="Q48" s="94"/>
    </row>
    <row r="49" spans="1:17" ht="25.5" customHeight="1">
      <c r="A49" s="430"/>
      <c r="B49" s="432"/>
      <c r="C49" s="434"/>
      <c r="D49" s="434"/>
      <c r="E49" s="436"/>
      <c r="F49" s="438"/>
      <c r="G49" s="440"/>
      <c r="H49" s="94"/>
      <c r="I49" s="94"/>
      <c r="J49" s="94"/>
      <c r="K49" s="94"/>
      <c r="L49" s="94"/>
      <c r="M49" s="94"/>
      <c r="N49" s="94"/>
      <c r="O49" s="94"/>
      <c r="P49" s="94"/>
      <c r="Q49" s="94"/>
    </row>
    <row r="50" spans="1:17" ht="36.75" customHeight="1">
      <c r="A50" s="155" t="s">
        <v>489</v>
      </c>
      <c r="B50" s="157" t="s">
        <v>490</v>
      </c>
      <c r="C50" s="435">
        <f>F50+D51</f>
        <v>50464849.140000001</v>
      </c>
      <c r="D50" s="115"/>
      <c r="E50" s="138"/>
      <c r="F50" s="137">
        <f>(40941900+8814900)</f>
        <v>49756800</v>
      </c>
      <c r="G50" s="95"/>
      <c r="H50" s="94"/>
      <c r="I50" s="94"/>
      <c r="J50" s="94"/>
      <c r="K50" s="94"/>
      <c r="L50" s="94"/>
      <c r="M50" s="94"/>
      <c r="N50" s="94"/>
      <c r="O50" s="94"/>
      <c r="P50" s="94"/>
      <c r="Q50" s="94"/>
    </row>
    <row r="51" spans="1:17" ht="38.25" customHeight="1">
      <c r="A51" s="155" t="s">
        <v>489</v>
      </c>
      <c r="B51" s="157" t="s">
        <v>483</v>
      </c>
      <c r="C51" s="436"/>
      <c r="D51" s="115">
        <f>1649483-665765.82-186968.68-9000-79699.36</f>
        <v>708049.14</v>
      </c>
      <c r="E51" s="138"/>
      <c r="F51" s="137"/>
      <c r="G51" s="95"/>
      <c r="H51" s="94"/>
      <c r="I51" s="94"/>
      <c r="J51" s="94"/>
      <c r="K51" s="94"/>
      <c r="L51" s="94"/>
      <c r="M51" s="94"/>
      <c r="N51" s="94"/>
      <c r="O51" s="94"/>
      <c r="P51" s="94"/>
      <c r="Q51" s="94"/>
    </row>
    <row r="52" spans="1:17" ht="24" customHeight="1">
      <c r="A52" s="155" t="s">
        <v>488</v>
      </c>
      <c r="B52" s="140" t="s">
        <v>487</v>
      </c>
      <c r="C52" s="115">
        <f>D52+E52+F52</f>
        <v>166095.91</v>
      </c>
      <c r="D52" s="115">
        <v>166095.91</v>
      </c>
      <c r="E52" s="138"/>
      <c r="F52" s="137"/>
      <c r="G52" s="95"/>
      <c r="H52" s="94"/>
      <c r="I52" s="94"/>
      <c r="J52" s="94"/>
      <c r="K52" s="94"/>
      <c r="L52" s="94"/>
      <c r="M52" s="94"/>
      <c r="N52" s="94"/>
      <c r="O52" s="94"/>
      <c r="P52" s="94"/>
      <c r="Q52" s="94"/>
    </row>
    <row r="53" spans="1:17" ht="33" customHeight="1">
      <c r="A53" s="155" t="s">
        <v>486</v>
      </c>
      <c r="B53" s="140" t="s">
        <v>485</v>
      </c>
      <c r="C53" s="115">
        <v>9241080</v>
      </c>
      <c r="D53" s="115"/>
      <c r="E53" s="138"/>
      <c r="F53" s="137">
        <v>9241080</v>
      </c>
      <c r="G53" s="95"/>
      <c r="H53" s="94"/>
      <c r="I53" s="94"/>
      <c r="J53" s="94"/>
      <c r="K53" s="94"/>
      <c r="L53" s="94"/>
      <c r="M53" s="94"/>
      <c r="N53" s="94"/>
      <c r="O53" s="94"/>
      <c r="P53" s="94"/>
      <c r="Q53" s="94"/>
    </row>
    <row r="54" spans="1:17" ht="28.5" customHeight="1">
      <c r="A54" s="155" t="s">
        <v>486</v>
      </c>
      <c r="B54" s="140" t="s">
        <v>485</v>
      </c>
      <c r="C54" s="115">
        <f>D54+E54+F54</f>
        <v>50000</v>
      </c>
      <c r="D54" s="115">
        <v>50000</v>
      </c>
      <c r="E54" s="138"/>
      <c r="F54" s="137"/>
      <c r="G54" s="95"/>
      <c r="H54" s="94"/>
      <c r="I54" s="94"/>
      <c r="J54" s="94"/>
      <c r="K54" s="94"/>
      <c r="L54" s="94"/>
      <c r="M54" s="94"/>
      <c r="N54" s="94"/>
      <c r="O54" s="94"/>
      <c r="P54" s="94"/>
      <c r="Q54" s="94"/>
    </row>
    <row r="55" spans="1:17" ht="32.25" customHeight="1">
      <c r="A55" s="155" t="s">
        <v>484</v>
      </c>
      <c r="B55" s="140" t="s">
        <v>483</v>
      </c>
      <c r="C55" s="139">
        <f>D55+E55+F55</f>
        <v>463942.1</v>
      </c>
      <c r="D55" s="115">
        <v>463942.1</v>
      </c>
      <c r="E55" s="138"/>
      <c r="F55" s="137"/>
      <c r="G55" s="95"/>
      <c r="H55" s="94"/>
      <c r="I55" s="94"/>
      <c r="J55" s="94"/>
      <c r="K55" s="94"/>
      <c r="L55" s="94"/>
      <c r="M55" s="94"/>
      <c r="N55" s="94"/>
      <c r="O55" s="94"/>
      <c r="P55" s="94"/>
      <c r="Q55" s="94"/>
    </row>
    <row r="56" spans="1:17" ht="27.75" customHeight="1">
      <c r="A56" s="155" t="s">
        <v>482</v>
      </c>
      <c r="B56" s="140" t="s">
        <v>481</v>
      </c>
      <c r="C56" s="139">
        <f>D56+E56+F56+G56</f>
        <v>7629152.4100000001</v>
      </c>
      <c r="D56" s="115"/>
      <c r="E56" s="138"/>
      <c r="F56" s="137"/>
      <c r="G56" s="156">
        <v>7629152.4100000001</v>
      </c>
      <c r="H56" s="94"/>
      <c r="I56" s="94"/>
      <c r="J56" s="94"/>
      <c r="K56" s="94"/>
      <c r="L56" s="94"/>
      <c r="M56" s="94"/>
      <c r="N56" s="94"/>
      <c r="O56" s="94"/>
      <c r="P56" s="94"/>
      <c r="Q56" s="94"/>
    </row>
    <row r="57" spans="1:17" ht="15.75" hidden="1" customHeight="1">
      <c r="A57" s="155" t="s">
        <v>480</v>
      </c>
      <c r="B57" s="140"/>
      <c r="C57" s="139"/>
      <c r="D57" s="115"/>
      <c r="E57" s="138"/>
      <c r="F57" s="137"/>
      <c r="G57" s="95"/>
      <c r="H57" s="94"/>
      <c r="I57" s="94"/>
      <c r="J57" s="94"/>
      <c r="K57" s="94"/>
      <c r="L57" s="94"/>
      <c r="M57" s="94"/>
      <c r="N57" s="94"/>
      <c r="O57" s="94"/>
      <c r="P57" s="94"/>
      <c r="Q57" s="94"/>
    </row>
    <row r="58" spans="1:17" ht="15.75" hidden="1" customHeight="1">
      <c r="A58" s="154" t="s">
        <v>479</v>
      </c>
      <c r="B58" s="140"/>
      <c r="C58" s="115"/>
      <c r="D58" s="115">
        <v>0</v>
      </c>
      <c r="E58" s="138"/>
      <c r="F58" s="137"/>
      <c r="G58" s="95"/>
      <c r="H58" s="94"/>
      <c r="I58" s="94"/>
      <c r="J58" s="94"/>
      <c r="K58" s="94"/>
      <c r="L58" s="94"/>
      <c r="M58" s="94"/>
      <c r="N58" s="94"/>
      <c r="O58" s="94"/>
      <c r="P58" s="94"/>
      <c r="Q58" s="94"/>
    </row>
    <row r="59" spans="1:17" ht="13.5">
      <c r="A59" s="93" t="s">
        <v>457</v>
      </c>
      <c r="B59" s="92"/>
      <c r="C59" s="153">
        <f>SUM(C47:C56)</f>
        <v>78417343.559999987</v>
      </c>
      <c r="D59" s="153">
        <f>SUM(D47:D56)</f>
        <v>1602511.15</v>
      </c>
      <c r="E59" s="153">
        <f>E43+E55+E57</f>
        <v>0</v>
      </c>
      <c r="F59" s="153">
        <f>SUM(F47:F56)</f>
        <v>69185680</v>
      </c>
      <c r="G59" s="152">
        <f>G56</f>
        <v>7629152.4100000001</v>
      </c>
      <c r="H59" s="86"/>
      <c r="I59" s="86"/>
      <c r="J59" s="86"/>
      <c r="K59" s="86"/>
      <c r="L59" s="86"/>
      <c r="M59" s="86"/>
      <c r="N59" s="86"/>
      <c r="O59" s="86"/>
      <c r="P59" s="86"/>
      <c r="Q59" s="86"/>
    </row>
    <row r="60" spans="1:17" ht="15" hidden="1" customHeight="1">
      <c r="A60" s="453" t="s">
        <v>478</v>
      </c>
      <c r="B60" s="465"/>
      <c r="C60" s="465"/>
      <c r="D60" s="465"/>
      <c r="E60" s="465"/>
      <c r="F60" s="465"/>
      <c r="G60" s="465"/>
      <c r="H60" s="94"/>
      <c r="I60" s="94"/>
      <c r="J60" s="94"/>
      <c r="K60" s="94"/>
      <c r="L60" s="94"/>
      <c r="M60" s="94"/>
      <c r="N60" s="94"/>
      <c r="O60" s="94"/>
      <c r="P60" s="94"/>
      <c r="Q60" s="94"/>
    </row>
    <row r="61" spans="1:17" ht="36.75" hidden="1" customHeight="1">
      <c r="A61" s="151"/>
      <c r="B61" s="150" t="s">
        <v>477</v>
      </c>
      <c r="C61" s="149">
        <f>D61+E61+F61+G61</f>
        <v>0</v>
      </c>
      <c r="D61" s="108">
        <v>0</v>
      </c>
      <c r="E61" s="84"/>
      <c r="F61" s="84"/>
      <c r="G61" s="114"/>
      <c r="H61" s="94"/>
      <c r="I61" s="94"/>
      <c r="J61" s="94"/>
      <c r="K61" s="94"/>
      <c r="L61" s="94"/>
      <c r="M61" s="94"/>
      <c r="N61" s="94"/>
      <c r="O61" s="94"/>
      <c r="P61" s="94"/>
      <c r="Q61" s="94"/>
    </row>
    <row r="62" spans="1:17" ht="15" hidden="1" customHeight="1">
      <c r="A62" s="112"/>
      <c r="B62" s="112"/>
      <c r="C62" s="148">
        <f>C61</f>
        <v>0</v>
      </c>
      <c r="D62" s="148">
        <f>D61</f>
        <v>0</v>
      </c>
      <c r="E62" s="148">
        <f>E61</f>
        <v>0</v>
      </c>
      <c r="F62" s="148">
        <f>F61</f>
        <v>0</v>
      </c>
      <c r="G62" s="147">
        <f>G61</f>
        <v>0</v>
      </c>
      <c r="H62" s="94"/>
      <c r="I62" s="94"/>
      <c r="J62" s="94"/>
      <c r="K62" s="94"/>
      <c r="L62" s="94"/>
      <c r="M62" s="94"/>
      <c r="N62" s="94"/>
      <c r="O62" s="94"/>
      <c r="P62" s="94"/>
      <c r="Q62" s="94"/>
    </row>
    <row r="63" spans="1:17" ht="15" customHeight="1" thickBot="1">
      <c r="A63" s="466" t="s">
        <v>476</v>
      </c>
      <c r="B63" s="467"/>
      <c r="C63" s="467"/>
      <c r="D63" s="467"/>
      <c r="E63" s="468"/>
      <c r="F63" s="146"/>
      <c r="G63" s="124"/>
      <c r="H63" s="94"/>
      <c r="I63" s="94"/>
      <c r="J63" s="94"/>
      <c r="K63" s="94"/>
      <c r="L63" s="94"/>
      <c r="M63" s="94"/>
      <c r="N63" s="94"/>
      <c r="O63" s="94"/>
      <c r="P63" s="94"/>
      <c r="Q63" s="94"/>
    </row>
    <row r="64" spans="1:17" ht="20.25" hidden="1" customHeight="1">
      <c r="A64" s="469" t="s">
        <v>475</v>
      </c>
      <c r="B64" s="433" t="s">
        <v>474</v>
      </c>
      <c r="C64" s="425">
        <f>D64+E64</f>
        <v>0</v>
      </c>
      <c r="D64" s="433">
        <v>0</v>
      </c>
      <c r="E64" s="441"/>
      <c r="F64" s="443"/>
      <c r="G64" s="124"/>
      <c r="H64" s="94"/>
      <c r="I64" s="94"/>
      <c r="J64" s="94"/>
      <c r="K64" s="94"/>
      <c r="L64" s="94"/>
      <c r="M64" s="94"/>
      <c r="N64" s="94"/>
      <c r="O64" s="94"/>
      <c r="P64" s="94"/>
      <c r="Q64" s="94"/>
    </row>
    <row r="65" spans="1:17" ht="14.25" hidden="1" customHeight="1">
      <c r="A65" s="470"/>
      <c r="B65" s="434"/>
      <c r="C65" s="426"/>
      <c r="D65" s="434"/>
      <c r="E65" s="442"/>
      <c r="F65" s="444"/>
      <c r="G65" s="124"/>
      <c r="H65" s="94"/>
      <c r="I65" s="94"/>
      <c r="J65" s="94"/>
      <c r="K65" s="94"/>
      <c r="L65" s="94"/>
      <c r="M65" s="94"/>
      <c r="N65" s="94"/>
      <c r="O65" s="94"/>
      <c r="P65" s="94"/>
      <c r="Q65" s="94"/>
    </row>
    <row r="66" spans="1:17" ht="24.75" customHeight="1">
      <c r="A66" s="145" t="s">
        <v>473</v>
      </c>
      <c r="B66" s="144" t="s">
        <v>471</v>
      </c>
      <c r="C66" s="134">
        <f>D66+E66+F66+G66</f>
        <v>3439588</v>
      </c>
      <c r="D66" s="134">
        <f>4500000-60412-1000000</f>
        <v>3439588</v>
      </c>
      <c r="E66" s="133"/>
      <c r="F66" s="143"/>
      <c r="G66" s="124"/>
      <c r="H66" s="142">
        <f>I66</f>
        <v>5000000</v>
      </c>
      <c r="I66" s="141">
        <v>5000000</v>
      </c>
      <c r="J66" s="94"/>
      <c r="K66" s="94"/>
      <c r="L66" s="94"/>
      <c r="M66" s="142">
        <f>N66</f>
        <v>5000000</v>
      </c>
      <c r="N66" s="141">
        <v>5000000</v>
      </c>
      <c r="O66" s="94"/>
      <c r="P66" s="94"/>
      <c r="Q66" s="94"/>
    </row>
    <row r="67" spans="1:17" ht="15.75" customHeight="1">
      <c r="A67" s="136" t="s">
        <v>472</v>
      </c>
      <c r="B67" s="140" t="s">
        <v>471</v>
      </c>
      <c r="C67" s="139">
        <f>D67+E67+F67+G67</f>
        <v>942644.9</v>
      </c>
      <c r="D67" s="115">
        <v>942644.9</v>
      </c>
      <c r="E67" s="138"/>
      <c r="F67" s="137">
        <v>0</v>
      </c>
      <c r="G67" s="95"/>
      <c r="H67" s="94"/>
      <c r="I67" s="94"/>
      <c r="J67" s="94"/>
      <c r="K67" s="94"/>
      <c r="L67" s="94"/>
      <c r="M67" s="94"/>
      <c r="N67" s="94"/>
      <c r="O67" s="94"/>
      <c r="P67" s="94"/>
      <c r="Q67" s="94"/>
    </row>
    <row r="68" spans="1:17" ht="24" hidden="1" customHeight="1">
      <c r="A68" s="136"/>
      <c r="B68" s="108"/>
      <c r="C68" s="127">
        <f>D68+E68+F68+G68</f>
        <v>0</v>
      </c>
      <c r="D68" s="134">
        <v>0</v>
      </c>
      <c r="E68" s="133"/>
      <c r="F68" s="132"/>
      <c r="G68" s="124"/>
      <c r="H68" s="94"/>
      <c r="I68" s="94"/>
      <c r="J68" s="94"/>
      <c r="K68" s="94"/>
      <c r="L68" s="94"/>
      <c r="M68" s="94"/>
      <c r="N68" s="94"/>
      <c r="O68" s="94"/>
      <c r="P68" s="94"/>
      <c r="Q68" s="94"/>
    </row>
    <row r="69" spans="1:17" ht="20.25" hidden="1" customHeight="1">
      <c r="A69" s="135"/>
      <c r="B69" s="108"/>
      <c r="C69" s="127">
        <f>D69+E69</f>
        <v>0</v>
      </c>
      <c r="D69" s="134"/>
      <c r="E69" s="133"/>
      <c r="F69" s="132"/>
      <c r="G69" s="124"/>
      <c r="H69" s="94"/>
      <c r="I69" s="94"/>
      <c r="J69" s="94"/>
      <c r="K69" s="94"/>
      <c r="L69" s="94"/>
      <c r="M69" s="94"/>
      <c r="N69" s="94"/>
      <c r="O69" s="94"/>
      <c r="P69" s="94"/>
      <c r="Q69" s="94"/>
    </row>
    <row r="70" spans="1:17" ht="24" hidden="1" customHeight="1">
      <c r="A70" s="427"/>
      <c r="B70" s="105"/>
      <c r="C70" s="425">
        <f>D71+E71+F70</f>
        <v>0</v>
      </c>
      <c r="D70" s="131"/>
      <c r="E70" s="130"/>
      <c r="F70" s="113"/>
      <c r="G70" s="124"/>
      <c r="H70" s="94"/>
      <c r="I70" s="94"/>
      <c r="J70" s="94"/>
      <c r="K70" s="94"/>
      <c r="L70" s="94"/>
      <c r="M70" s="94"/>
      <c r="N70" s="94"/>
      <c r="O70" s="94"/>
      <c r="P70" s="94"/>
      <c r="Q70" s="94"/>
    </row>
    <row r="71" spans="1:17" ht="18.75" hidden="1" customHeight="1">
      <c r="A71" s="428"/>
      <c r="B71" s="126"/>
      <c r="C71" s="426"/>
      <c r="D71" s="115"/>
      <c r="E71" s="125"/>
      <c r="F71" s="113"/>
      <c r="G71" s="124"/>
      <c r="H71" s="94"/>
      <c r="I71" s="94"/>
      <c r="J71" s="94"/>
      <c r="K71" s="94"/>
      <c r="L71" s="94"/>
      <c r="M71" s="94"/>
      <c r="N71" s="94"/>
      <c r="O71" s="94"/>
      <c r="P71" s="94"/>
      <c r="Q71" s="94"/>
    </row>
    <row r="72" spans="1:17" ht="18.75" hidden="1" customHeight="1">
      <c r="A72" s="129"/>
      <c r="B72" s="105"/>
      <c r="C72" s="425">
        <f>D73+F72</f>
        <v>0</v>
      </c>
      <c r="D72" s="115"/>
      <c r="E72" s="125"/>
      <c r="F72" s="113"/>
      <c r="G72" s="124"/>
      <c r="H72" s="94"/>
      <c r="I72" s="94"/>
      <c r="J72" s="94"/>
      <c r="K72" s="94"/>
      <c r="L72" s="94"/>
      <c r="M72" s="94"/>
      <c r="N72" s="94"/>
      <c r="O72" s="94"/>
      <c r="P72" s="94"/>
      <c r="Q72" s="94"/>
    </row>
    <row r="73" spans="1:17" ht="18.75" hidden="1" customHeight="1">
      <c r="A73" s="129"/>
      <c r="B73" s="126"/>
      <c r="C73" s="426"/>
      <c r="D73" s="115"/>
      <c r="E73" s="125"/>
      <c r="F73" s="113"/>
      <c r="G73" s="124"/>
      <c r="H73" s="94"/>
      <c r="I73" s="94"/>
      <c r="J73" s="94"/>
      <c r="K73" s="94"/>
      <c r="L73" s="94"/>
      <c r="M73" s="94"/>
      <c r="N73" s="94"/>
      <c r="O73" s="94"/>
      <c r="P73" s="94"/>
      <c r="Q73" s="94"/>
    </row>
    <row r="74" spans="1:17" ht="18.75" hidden="1" customHeight="1">
      <c r="A74" s="427"/>
      <c r="B74" s="105"/>
      <c r="C74" s="425">
        <f>D75+E74+F74</f>
        <v>0</v>
      </c>
      <c r="D74" s="115"/>
      <c r="E74" s="125"/>
      <c r="F74" s="113"/>
      <c r="G74" s="124"/>
      <c r="H74" s="94"/>
      <c r="I74" s="94"/>
      <c r="J74" s="94"/>
      <c r="K74" s="94"/>
      <c r="L74" s="94"/>
      <c r="M74" s="94"/>
      <c r="N74" s="94"/>
      <c r="O74" s="94"/>
      <c r="P74" s="94"/>
      <c r="Q74" s="94"/>
    </row>
    <row r="75" spans="1:17" ht="24" hidden="1" customHeight="1">
      <c r="A75" s="428"/>
      <c r="B75" s="126"/>
      <c r="C75" s="426"/>
      <c r="D75" s="115"/>
      <c r="E75" s="125"/>
      <c r="F75" s="113"/>
      <c r="G75" s="124"/>
      <c r="H75" s="94"/>
      <c r="I75" s="94"/>
      <c r="J75" s="94"/>
      <c r="K75" s="94"/>
      <c r="L75" s="94"/>
      <c r="M75" s="94"/>
      <c r="N75" s="94"/>
      <c r="O75" s="94"/>
      <c r="P75" s="94"/>
      <c r="Q75" s="94"/>
    </row>
    <row r="76" spans="1:17" ht="19.5" hidden="1" customHeight="1">
      <c r="A76" s="427"/>
      <c r="B76" s="105"/>
      <c r="C76" s="425">
        <f>D77+E76+F76</f>
        <v>0</v>
      </c>
      <c r="D76" s="115"/>
      <c r="E76" s="125"/>
      <c r="F76" s="113"/>
      <c r="G76" s="124"/>
      <c r="H76" s="94"/>
      <c r="I76" s="94"/>
      <c r="J76" s="94"/>
      <c r="K76" s="94"/>
      <c r="L76" s="94"/>
      <c r="M76" s="94"/>
      <c r="N76" s="94"/>
      <c r="O76" s="94"/>
      <c r="P76" s="94"/>
      <c r="Q76" s="94"/>
    </row>
    <row r="77" spans="1:17" ht="22.5" hidden="1" customHeight="1">
      <c r="A77" s="428"/>
      <c r="B77" s="126"/>
      <c r="C77" s="426"/>
      <c r="D77" s="115"/>
      <c r="E77" s="125"/>
      <c r="F77" s="113"/>
      <c r="G77" s="124"/>
      <c r="H77" s="94"/>
      <c r="I77" s="94"/>
      <c r="J77" s="94"/>
      <c r="K77" s="94"/>
      <c r="L77" s="94"/>
      <c r="M77" s="94"/>
      <c r="N77" s="94"/>
      <c r="O77" s="94"/>
      <c r="P77" s="94"/>
      <c r="Q77" s="94"/>
    </row>
    <row r="78" spans="1:17" ht="22.5" hidden="1" customHeight="1">
      <c r="A78" s="427"/>
      <c r="B78" s="105"/>
      <c r="C78" s="425">
        <f>D79+E78+F78</f>
        <v>0</v>
      </c>
      <c r="D78" s="115"/>
      <c r="E78" s="125"/>
      <c r="F78" s="113"/>
      <c r="G78" s="124"/>
      <c r="H78" s="94"/>
      <c r="I78" s="94"/>
      <c r="J78" s="94"/>
      <c r="K78" s="94"/>
      <c r="L78" s="94"/>
      <c r="M78" s="94"/>
      <c r="N78" s="94"/>
      <c r="O78" s="94"/>
      <c r="P78" s="94"/>
      <c r="Q78" s="94"/>
    </row>
    <row r="79" spans="1:17" ht="24.75" hidden="1" customHeight="1">
      <c r="A79" s="428"/>
      <c r="B79" s="126"/>
      <c r="C79" s="426"/>
      <c r="D79" s="115"/>
      <c r="E79" s="125"/>
      <c r="F79" s="113"/>
      <c r="G79" s="124"/>
      <c r="H79" s="94"/>
      <c r="I79" s="94"/>
      <c r="J79" s="94"/>
      <c r="K79" s="94"/>
      <c r="L79" s="94"/>
      <c r="M79" s="94"/>
      <c r="N79" s="94"/>
      <c r="O79" s="94"/>
      <c r="P79" s="94"/>
      <c r="Q79" s="94"/>
    </row>
    <row r="80" spans="1:17" ht="18" hidden="1" customHeight="1">
      <c r="A80" s="427"/>
      <c r="B80" s="105"/>
      <c r="C80" s="425">
        <f>D81+E80+F80</f>
        <v>0</v>
      </c>
      <c r="D80" s="115"/>
      <c r="E80" s="125"/>
      <c r="F80" s="113"/>
      <c r="G80" s="124"/>
      <c r="H80" s="94"/>
      <c r="I80" s="94"/>
      <c r="J80" s="94"/>
      <c r="K80" s="94"/>
      <c r="L80" s="94"/>
      <c r="M80" s="94"/>
      <c r="N80" s="94"/>
      <c r="O80" s="94"/>
      <c r="P80" s="94"/>
      <c r="Q80" s="94"/>
    </row>
    <row r="81" spans="1:17" ht="18" hidden="1" customHeight="1">
      <c r="A81" s="428"/>
      <c r="B81" s="126"/>
      <c r="C81" s="426"/>
      <c r="D81" s="115"/>
      <c r="E81" s="125"/>
      <c r="F81" s="113"/>
      <c r="G81" s="124"/>
      <c r="H81" s="94"/>
      <c r="I81" s="94"/>
      <c r="J81" s="94"/>
      <c r="K81" s="94"/>
      <c r="L81" s="94"/>
      <c r="M81" s="94"/>
      <c r="N81" s="94"/>
      <c r="O81" s="94"/>
      <c r="P81" s="94"/>
      <c r="Q81" s="94"/>
    </row>
    <row r="82" spans="1:17" ht="18" hidden="1" customHeight="1">
      <c r="A82" s="427"/>
      <c r="B82" s="105"/>
      <c r="C82" s="425">
        <f>D83+E82+F82</f>
        <v>0</v>
      </c>
      <c r="D82" s="115"/>
      <c r="E82" s="125"/>
      <c r="F82" s="113"/>
      <c r="G82" s="124"/>
      <c r="H82" s="94"/>
      <c r="I82" s="94"/>
      <c r="J82" s="94"/>
      <c r="K82" s="94"/>
      <c r="L82" s="94"/>
      <c r="M82" s="94"/>
      <c r="N82" s="94"/>
      <c r="O82" s="94"/>
      <c r="P82" s="94"/>
      <c r="Q82" s="94"/>
    </row>
    <row r="83" spans="1:17" ht="18" hidden="1" customHeight="1">
      <c r="A83" s="428"/>
      <c r="B83" s="126"/>
      <c r="C83" s="426"/>
      <c r="D83" s="115"/>
      <c r="E83" s="125"/>
      <c r="F83" s="113"/>
      <c r="G83" s="124"/>
      <c r="H83" s="94"/>
      <c r="I83" s="94"/>
      <c r="J83" s="94"/>
      <c r="K83" s="94"/>
      <c r="L83" s="94"/>
      <c r="M83" s="94"/>
      <c r="N83" s="94"/>
      <c r="O83" s="94"/>
      <c r="P83" s="94"/>
      <c r="Q83" s="94"/>
    </row>
    <row r="84" spans="1:17" ht="18" hidden="1" customHeight="1">
      <c r="A84" s="427"/>
      <c r="B84" s="105"/>
      <c r="C84" s="425">
        <f>D85+E84+F84</f>
        <v>0</v>
      </c>
      <c r="D84" s="115"/>
      <c r="E84" s="125"/>
      <c r="F84" s="113"/>
      <c r="G84" s="124"/>
      <c r="H84" s="94"/>
      <c r="I84" s="94"/>
      <c r="J84" s="94"/>
      <c r="K84" s="94"/>
      <c r="L84" s="94"/>
      <c r="M84" s="94"/>
      <c r="N84" s="94"/>
      <c r="O84" s="94"/>
      <c r="P84" s="94"/>
      <c r="Q84" s="94"/>
    </row>
    <row r="85" spans="1:17" ht="18" hidden="1" customHeight="1">
      <c r="A85" s="428"/>
      <c r="B85" s="126"/>
      <c r="C85" s="426"/>
      <c r="D85" s="115"/>
      <c r="E85" s="125"/>
      <c r="F85" s="113"/>
      <c r="G85" s="124"/>
      <c r="H85" s="94"/>
      <c r="I85" s="94"/>
      <c r="J85" s="94"/>
      <c r="K85" s="94"/>
      <c r="L85" s="94"/>
      <c r="M85" s="94"/>
      <c r="N85" s="94"/>
      <c r="O85" s="94"/>
      <c r="P85" s="94"/>
      <c r="Q85" s="94"/>
    </row>
    <row r="86" spans="1:17" ht="18" hidden="1" customHeight="1">
      <c r="A86" s="427"/>
      <c r="B86" s="105"/>
      <c r="C86" s="425">
        <f>D87+E86+F86</f>
        <v>0</v>
      </c>
      <c r="D86" s="115"/>
      <c r="E86" s="125"/>
      <c r="F86" s="113"/>
      <c r="G86" s="124"/>
      <c r="H86" s="94"/>
      <c r="I86" s="94"/>
      <c r="J86" s="94"/>
      <c r="K86" s="94"/>
      <c r="L86" s="94"/>
      <c r="M86" s="94"/>
      <c r="N86" s="94"/>
      <c r="O86" s="94"/>
      <c r="P86" s="94"/>
      <c r="Q86" s="94"/>
    </row>
    <row r="87" spans="1:17" ht="18" hidden="1" customHeight="1">
      <c r="A87" s="428"/>
      <c r="B87" s="126"/>
      <c r="C87" s="426"/>
      <c r="D87" s="115"/>
      <c r="E87" s="125"/>
      <c r="F87" s="113"/>
      <c r="G87" s="124"/>
      <c r="H87" s="94"/>
      <c r="I87" s="94"/>
      <c r="J87" s="94"/>
      <c r="K87" s="94"/>
      <c r="L87" s="94"/>
      <c r="M87" s="94"/>
      <c r="N87" s="94"/>
      <c r="O87" s="94"/>
      <c r="P87" s="94"/>
      <c r="Q87" s="94"/>
    </row>
    <row r="88" spans="1:17" ht="17.25" hidden="1" customHeight="1">
      <c r="A88" s="128"/>
      <c r="B88" s="126"/>
      <c r="C88" s="127">
        <f>D88+E88+F88+G88</f>
        <v>0</v>
      </c>
      <c r="D88" s="115"/>
      <c r="E88" s="125"/>
      <c r="F88" s="113"/>
      <c r="G88" s="124"/>
      <c r="H88" s="94"/>
      <c r="I88" s="94"/>
      <c r="J88" s="94"/>
      <c r="K88" s="94"/>
      <c r="L88" s="94"/>
      <c r="M88" s="94"/>
      <c r="N88" s="94"/>
      <c r="O88" s="94"/>
      <c r="P88" s="94"/>
      <c r="Q88" s="94"/>
    </row>
    <row r="89" spans="1:17" ht="13.5" hidden="1" customHeight="1">
      <c r="A89" s="427"/>
      <c r="B89" s="105"/>
      <c r="C89" s="425">
        <f>D91+E90+F89</f>
        <v>0</v>
      </c>
      <c r="D89" s="115"/>
      <c r="E89" s="125"/>
      <c r="F89" s="113"/>
      <c r="G89" s="124"/>
      <c r="H89" s="94"/>
      <c r="I89" s="94"/>
      <c r="J89" s="94"/>
      <c r="K89" s="94"/>
      <c r="L89" s="94"/>
      <c r="M89" s="94"/>
      <c r="N89" s="94"/>
      <c r="O89" s="94"/>
      <c r="P89" s="94"/>
      <c r="Q89" s="94"/>
    </row>
    <row r="90" spans="1:17" ht="13.5" hidden="1" customHeight="1">
      <c r="A90" s="460"/>
      <c r="B90" s="108"/>
      <c r="C90" s="461"/>
      <c r="D90" s="115"/>
      <c r="E90" s="125"/>
      <c r="F90" s="113"/>
      <c r="G90" s="124"/>
      <c r="H90" s="94"/>
      <c r="I90" s="94"/>
      <c r="J90" s="94"/>
      <c r="K90" s="94"/>
      <c r="L90" s="94"/>
      <c r="M90" s="94"/>
      <c r="N90" s="94"/>
      <c r="O90" s="94"/>
      <c r="P90" s="94"/>
      <c r="Q90" s="94"/>
    </row>
    <row r="91" spans="1:17" ht="13.5" hidden="1" customHeight="1">
      <c r="A91" s="428"/>
      <c r="B91" s="126"/>
      <c r="C91" s="426"/>
      <c r="D91" s="115"/>
      <c r="E91" s="125"/>
      <c r="F91" s="113"/>
      <c r="G91" s="124"/>
      <c r="H91" s="94"/>
      <c r="I91" s="94"/>
      <c r="J91" s="94"/>
      <c r="K91" s="94"/>
      <c r="L91" s="94"/>
      <c r="M91" s="94"/>
      <c r="N91" s="94"/>
      <c r="O91" s="94"/>
      <c r="P91" s="94"/>
      <c r="Q91" s="94"/>
    </row>
    <row r="92" spans="1:17" ht="15" hidden="1" customHeight="1">
      <c r="A92" s="453" t="s">
        <v>95</v>
      </c>
      <c r="B92" s="454"/>
      <c r="C92" s="454"/>
      <c r="D92" s="454"/>
      <c r="E92" s="454"/>
      <c r="F92" s="454"/>
      <c r="G92" s="454"/>
      <c r="H92" s="94"/>
      <c r="I92" s="94"/>
      <c r="J92" s="94"/>
      <c r="K92" s="94"/>
      <c r="L92" s="94"/>
      <c r="M92" s="94"/>
      <c r="N92" s="94"/>
      <c r="O92" s="94"/>
      <c r="P92" s="94"/>
      <c r="Q92" s="94"/>
    </row>
    <row r="93" spans="1:17" ht="15" hidden="1" customHeight="1">
      <c r="A93" s="123" t="s">
        <v>470</v>
      </c>
      <c r="B93" s="119" t="s">
        <v>469</v>
      </c>
      <c r="C93" s="84">
        <f t="shared" ref="C93:C101" si="1">D93+E93+F93+G93</f>
        <v>0</v>
      </c>
      <c r="D93" s="122">
        <v>0</v>
      </c>
      <c r="E93" s="117"/>
      <c r="F93" s="117"/>
      <c r="G93" s="96"/>
      <c r="H93" s="94"/>
      <c r="I93" s="94"/>
      <c r="J93" s="94"/>
      <c r="K93" s="94"/>
      <c r="L93" s="94"/>
      <c r="M93" s="94"/>
      <c r="N93" s="94"/>
      <c r="O93" s="94"/>
      <c r="P93" s="94"/>
      <c r="Q93" s="94"/>
    </row>
    <row r="94" spans="1:17" ht="16.5" hidden="1" customHeight="1">
      <c r="A94" s="121" t="s">
        <v>468</v>
      </c>
      <c r="B94" s="119" t="s">
        <v>461</v>
      </c>
      <c r="C94" s="84">
        <f t="shared" si="1"/>
        <v>0</v>
      </c>
      <c r="D94" s="118"/>
      <c r="E94" s="117"/>
      <c r="F94" s="117"/>
      <c r="G94" s="96"/>
      <c r="H94" s="94"/>
      <c r="I94" s="94"/>
      <c r="J94" s="94"/>
      <c r="K94" s="94"/>
      <c r="L94" s="94"/>
      <c r="M94" s="94"/>
      <c r="N94" s="94"/>
      <c r="O94" s="94"/>
      <c r="P94" s="94"/>
      <c r="Q94" s="94"/>
    </row>
    <row r="95" spans="1:17" ht="16.5" hidden="1" customHeight="1">
      <c r="A95" s="121" t="s">
        <v>467</v>
      </c>
      <c r="B95" s="119" t="s">
        <v>461</v>
      </c>
      <c r="C95" s="84">
        <f t="shared" si="1"/>
        <v>0</v>
      </c>
      <c r="D95" s="118"/>
      <c r="E95" s="117"/>
      <c r="F95" s="117"/>
      <c r="G95" s="96"/>
      <c r="H95" s="94"/>
      <c r="I95" s="94"/>
      <c r="J95" s="94"/>
      <c r="K95" s="94"/>
      <c r="L95" s="94"/>
      <c r="M95" s="94"/>
      <c r="N95" s="94"/>
      <c r="O95" s="94"/>
      <c r="P95" s="94"/>
      <c r="Q95" s="94"/>
    </row>
    <row r="96" spans="1:17" ht="16.5" hidden="1" customHeight="1">
      <c r="A96" s="121" t="s">
        <v>466</v>
      </c>
      <c r="B96" s="119" t="s">
        <v>461</v>
      </c>
      <c r="C96" s="84">
        <f t="shared" si="1"/>
        <v>0</v>
      </c>
      <c r="D96" s="118"/>
      <c r="E96" s="117"/>
      <c r="F96" s="117"/>
      <c r="G96" s="96"/>
      <c r="H96" s="94"/>
      <c r="I96" s="94"/>
      <c r="J96" s="94"/>
      <c r="K96" s="94"/>
      <c r="L96" s="94"/>
      <c r="M96" s="94"/>
      <c r="N96" s="94"/>
      <c r="O96" s="94"/>
      <c r="P96" s="94"/>
      <c r="Q96" s="94"/>
    </row>
    <row r="97" spans="1:17" ht="16.5" hidden="1" customHeight="1">
      <c r="A97" s="120" t="s">
        <v>465</v>
      </c>
      <c r="B97" s="119" t="s">
        <v>461</v>
      </c>
      <c r="C97" s="84">
        <f t="shared" si="1"/>
        <v>0</v>
      </c>
      <c r="D97" s="118"/>
      <c r="E97" s="117"/>
      <c r="F97" s="117"/>
      <c r="G97" s="96"/>
      <c r="H97" s="94"/>
      <c r="I97" s="94"/>
      <c r="J97" s="94"/>
      <c r="K97" s="94"/>
      <c r="L97" s="94"/>
      <c r="M97" s="94"/>
      <c r="N97" s="94"/>
      <c r="O97" s="94"/>
      <c r="P97" s="94"/>
      <c r="Q97" s="94"/>
    </row>
    <row r="98" spans="1:17" ht="16.5" hidden="1" customHeight="1">
      <c r="A98" s="120" t="s">
        <v>464</v>
      </c>
      <c r="B98" s="119" t="s">
        <v>461</v>
      </c>
      <c r="C98" s="84">
        <f t="shared" si="1"/>
        <v>0</v>
      </c>
      <c r="D98" s="118"/>
      <c r="E98" s="117"/>
      <c r="F98" s="117"/>
      <c r="G98" s="96"/>
      <c r="H98" s="94"/>
      <c r="I98" s="94"/>
      <c r="J98" s="94"/>
      <c r="K98" s="94"/>
      <c r="L98" s="94"/>
      <c r="M98" s="94"/>
      <c r="N98" s="94"/>
      <c r="O98" s="94"/>
      <c r="P98" s="94"/>
      <c r="Q98" s="94"/>
    </row>
    <row r="99" spans="1:17" ht="16.5" hidden="1" customHeight="1">
      <c r="A99" s="120" t="s">
        <v>463</v>
      </c>
      <c r="B99" s="119" t="s">
        <v>461</v>
      </c>
      <c r="C99" s="84">
        <f t="shared" si="1"/>
        <v>0</v>
      </c>
      <c r="D99" s="118"/>
      <c r="E99" s="117"/>
      <c r="F99" s="117"/>
      <c r="G99" s="96"/>
      <c r="H99" s="94"/>
      <c r="I99" s="94"/>
      <c r="J99" s="94"/>
      <c r="K99" s="94"/>
      <c r="L99" s="94"/>
      <c r="M99" s="94"/>
      <c r="N99" s="94"/>
      <c r="O99" s="94"/>
      <c r="P99" s="94"/>
      <c r="Q99" s="94"/>
    </row>
    <row r="100" spans="1:17" ht="16.5" hidden="1" customHeight="1">
      <c r="A100" s="120" t="s">
        <v>462</v>
      </c>
      <c r="B100" s="119" t="s">
        <v>461</v>
      </c>
      <c r="C100" s="84">
        <f t="shared" si="1"/>
        <v>0</v>
      </c>
      <c r="D100" s="118"/>
      <c r="E100" s="117"/>
      <c r="F100" s="117"/>
      <c r="G100" s="96"/>
      <c r="H100" s="94"/>
      <c r="I100" s="94"/>
      <c r="J100" s="94"/>
      <c r="K100" s="94"/>
      <c r="L100" s="94"/>
      <c r="M100" s="94"/>
      <c r="N100" s="94"/>
      <c r="O100" s="94"/>
      <c r="P100" s="94"/>
      <c r="Q100" s="94"/>
    </row>
    <row r="101" spans="1:17" ht="16.5" hidden="1" customHeight="1">
      <c r="A101" s="116"/>
      <c r="B101" s="116"/>
      <c r="C101" s="84">
        <f t="shared" si="1"/>
        <v>0</v>
      </c>
      <c r="D101" s="115"/>
      <c r="E101" s="114"/>
      <c r="F101" s="114"/>
      <c r="G101" s="113"/>
      <c r="H101" s="94"/>
      <c r="I101" s="94"/>
      <c r="J101" s="94"/>
      <c r="K101" s="94"/>
      <c r="L101" s="94"/>
      <c r="M101" s="94"/>
      <c r="N101" s="94"/>
      <c r="O101" s="94"/>
      <c r="P101" s="94"/>
      <c r="Q101" s="94"/>
    </row>
    <row r="102" spans="1:17" ht="16.5" hidden="1" customHeight="1">
      <c r="A102" s="112"/>
      <c r="B102" s="112"/>
      <c r="C102" s="111">
        <f>C93</f>
        <v>0</v>
      </c>
      <c r="D102" s="111">
        <f>D93</f>
        <v>0</v>
      </c>
      <c r="E102" s="111">
        <f>E101</f>
        <v>0</v>
      </c>
      <c r="F102" s="111">
        <f>F101</f>
        <v>0</v>
      </c>
      <c r="G102" s="110">
        <f>G101</f>
        <v>0</v>
      </c>
      <c r="H102" s="94"/>
      <c r="I102" s="94"/>
      <c r="J102" s="94"/>
      <c r="K102" s="94"/>
      <c r="L102" s="94"/>
      <c r="M102" s="94"/>
      <c r="N102" s="94"/>
      <c r="O102" s="94"/>
      <c r="P102" s="94"/>
      <c r="Q102" s="94"/>
    </row>
    <row r="103" spans="1:17" ht="16.5" hidden="1" customHeight="1">
      <c r="A103" s="455" t="s">
        <v>460</v>
      </c>
      <c r="B103" s="456"/>
      <c r="C103" s="456"/>
      <c r="D103" s="456"/>
      <c r="E103" s="457"/>
      <c r="F103" s="96"/>
      <c r="G103" s="95"/>
      <c r="H103" s="94"/>
      <c r="I103" s="94"/>
      <c r="J103" s="94"/>
      <c r="K103" s="94"/>
      <c r="L103" s="94"/>
      <c r="M103" s="94"/>
      <c r="N103" s="94"/>
      <c r="O103" s="94"/>
      <c r="P103" s="94"/>
      <c r="Q103" s="94"/>
    </row>
    <row r="104" spans="1:17" ht="20.25" hidden="1" customHeight="1">
      <c r="A104" s="109"/>
      <c r="B104" s="105"/>
      <c r="C104" s="99">
        <f t="shared" ref="C104:C110" si="2">D104+E104</f>
        <v>0</v>
      </c>
      <c r="D104" s="108">
        <v>0</v>
      </c>
      <c r="E104" s="107"/>
      <c r="F104" s="96"/>
      <c r="G104" s="95"/>
      <c r="H104" s="94"/>
      <c r="I104" s="94"/>
      <c r="J104" s="94"/>
      <c r="K104" s="94"/>
      <c r="L104" s="94"/>
      <c r="M104" s="94"/>
      <c r="N104" s="94"/>
      <c r="O104" s="94"/>
      <c r="P104" s="94"/>
      <c r="Q104" s="94"/>
    </row>
    <row r="105" spans="1:17" ht="47.25" hidden="1" customHeight="1">
      <c r="A105" s="104"/>
      <c r="B105" s="105"/>
      <c r="C105" s="99">
        <f t="shared" si="2"/>
        <v>0</v>
      </c>
      <c r="D105" s="98"/>
      <c r="E105" s="106"/>
      <c r="F105" s="96"/>
      <c r="G105" s="95"/>
      <c r="H105" s="94"/>
      <c r="I105" s="94"/>
      <c r="J105" s="94"/>
      <c r="K105" s="94"/>
      <c r="L105" s="94"/>
      <c r="M105" s="94"/>
      <c r="N105" s="94"/>
      <c r="O105" s="94"/>
      <c r="P105" s="94"/>
      <c r="Q105" s="94"/>
    </row>
    <row r="106" spans="1:17" ht="15.75" hidden="1" customHeight="1">
      <c r="A106" s="104"/>
      <c r="B106" s="105"/>
      <c r="C106" s="99">
        <f t="shared" si="2"/>
        <v>0</v>
      </c>
      <c r="D106" s="98"/>
      <c r="E106" s="102"/>
      <c r="F106" s="96"/>
      <c r="G106" s="95"/>
      <c r="H106" s="94"/>
      <c r="I106" s="94"/>
      <c r="J106" s="94"/>
      <c r="K106" s="94"/>
      <c r="L106" s="94"/>
      <c r="M106" s="94"/>
      <c r="N106" s="94"/>
      <c r="O106" s="94"/>
      <c r="P106" s="94"/>
      <c r="Q106" s="94"/>
    </row>
    <row r="107" spans="1:17" ht="15.75" hidden="1" customHeight="1">
      <c r="A107" s="104"/>
      <c r="B107" s="103"/>
      <c r="C107" s="99">
        <f t="shared" si="2"/>
        <v>0</v>
      </c>
      <c r="D107" s="98"/>
      <c r="E107" s="102"/>
      <c r="F107" s="96"/>
      <c r="G107" s="95"/>
      <c r="H107" s="94"/>
      <c r="I107" s="94"/>
      <c r="J107" s="94"/>
      <c r="K107" s="94"/>
      <c r="L107" s="94"/>
      <c r="M107" s="94"/>
      <c r="N107" s="94"/>
      <c r="O107" s="94"/>
      <c r="P107" s="94"/>
      <c r="Q107" s="94"/>
    </row>
    <row r="108" spans="1:17" ht="15.75" hidden="1" customHeight="1">
      <c r="A108" s="101"/>
      <c r="B108" s="100"/>
      <c r="C108" s="99">
        <f t="shared" si="2"/>
        <v>0</v>
      </c>
      <c r="D108" s="98"/>
      <c r="E108" s="97"/>
      <c r="F108" s="96"/>
      <c r="G108" s="95"/>
      <c r="H108" s="94"/>
      <c r="I108" s="94"/>
      <c r="J108" s="94"/>
      <c r="K108" s="94"/>
      <c r="L108" s="94"/>
      <c r="M108" s="94"/>
      <c r="N108" s="94"/>
      <c r="O108" s="94"/>
      <c r="P108" s="94"/>
      <c r="Q108" s="94"/>
    </row>
    <row r="109" spans="1:17" hidden="1">
      <c r="A109" s="101"/>
      <c r="B109" s="100"/>
      <c r="C109" s="99">
        <f t="shared" si="2"/>
        <v>0</v>
      </c>
      <c r="D109" s="98"/>
      <c r="E109" s="102"/>
      <c r="F109" s="96"/>
      <c r="G109" s="95"/>
      <c r="H109" s="94"/>
      <c r="I109" s="94"/>
      <c r="J109" s="94"/>
      <c r="K109" s="94"/>
      <c r="L109" s="94"/>
      <c r="M109" s="94"/>
      <c r="N109" s="94"/>
      <c r="O109" s="94"/>
      <c r="P109" s="94"/>
      <c r="Q109" s="94"/>
    </row>
    <row r="110" spans="1:17" hidden="1">
      <c r="A110" s="101"/>
      <c r="B110" s="100"/>
      <c r="C110" s="99">
        <f t="shared" si="2"/>
        <v>0</v>
      </c>
      <c r="D110" s="98">
        <v>0</v>
      </c>
      <c r="E110" s="97"/>
      <c r="F110" s="96"/>
      <c r="G110" s="95"/>
      <c r="H110" s="94"/>
      <c r="I110" s="94"/>
      <c r="J110" s="94"/>
      <c r="K110" s="94"/>
      <c r="L110" s="94"/>
      <c r="M110" s="94"/>
      <c r="N110" s="94"/>
      <c r="O110" s="94"/>
      <c r="P110" s="94"/>
      <c r="Q110" s="94"/>
    </row>
    <row r="111" spans="1:17" ht="13.5">
      <c r="A111" s="93" t="s">
        <v>457</v>
      </c>
      <c r="B111" s="92"/>
      <c r="C111" s="91">
        <f>D111+E111+F111</f>
        <v>4382232.9000000004</v>
      </c>
      <c r="D111" s="91">
        <f>D66+D67</f>
        <v>4382232.9000000004</v>
      </c>
      <c r="E111" s="90">
        <f>SUM(E104:E110)</f>
        <v>0</v>
      </c>
      <c r="F111" s="89"/>
      <c r="G111" s="88"/>
      <c r="H111" s="87">
        <f>H66</f>
        <v>5000000</v>
      </c>
      <c r="I111" s="87">
        <f>I66</f>
        <v>5000000</v>
      </c>
      <c r="J111" s="86"/>
      <c r="K111" s="86"/>
      <c r="L111" s="86"/>
      <c r="M111" s="87">
        <f>M66</f>
        <v>5000000</v>
      </c>
      <c r="N111" s="87">
        <f>N66</f>
        <v>5000000</v>
      </c>
      <c r="O111" s="86"/>
      <c r="P111" s="86"/>
      <c r="Q111" s="86"/>
    </row>
    <row r="112" spans="1:17" ht="13.5">
      <c r="A112" s="85" t="s">
        <v>459</v>
      </c>
      <c r="B112" s="85"/>
      <c r="C112" s="84">
        <f t="shared" ref="C112:Q112" si="3">C30+C39+C59+C111</f>
        <v>110549002.47</v>
      </c>
      <c r="D112" s="84">
        <f t="shared" si="3"/>
        <v>9634839.2300000004</v>
      </c>
      <c r="E112" s="84">
        <f t="shared" si="3"/>
        <v>923030.83</v>
      </c>
      <c r="F112" s="84">
        <f t="shared" si="3"/>
        <v>92361980</v>
      </c>
      <c r="G112" s="84">
        <f t="shared" si="3"/>
        <v>7629152.4100000001</v>
      </c>
      <c r="H112" s="84">
        <f t="shared" si="3"/>
        <v>7754970.1200000001</v>
      </c>
      <c r="I112" s="84">
        <f t="shared" si="3"/>
        <v>5499844.4000000004</v>
      </c>
      <c r="J112" s="84">
        <f t="shared" si="3"/>
        <v>255125.72</v>
      </c>
      <c r="K112" s="84">
        <f t="shared" si="3"/>
        <v>2000000</v>
      </c>
      <c r="L112" s="84">
        <f t="shared" si="3"/>
        <v>0</v>
      </c>
      <c r="M112" s="84">
        <f t="shared" si="3"/>
        <v>8020202.0199999996</v>
      </c>
      <c r="N112" s="84">
        <f t="shared" si="3"/>
        <v>5020202.0199999996</v>
      </c>
      <c r="O112" s="84">
        <f t="shared" si="3"/>
        <v>0</v>
      </c>
      <c r="P112" s="84">
        <f t="shared" si="3"/>
        <v>3000000</v>
      </c>
      <c r="Q112" s="84">
        <f t="shared" si="3"/>
        <v>0</v>
      </c>
    </row>
    <row r="113" spans="1:7" ht="15.75" hidden="1">
      <c r="A113" s="458" t="s">
        <v>458</v>
      </c>
      <c r="B113" s="458"/>
      <c r="C113" s="458"/>
      <c r="D113" s="458"/>
      <c r="E113" s="459"/>
      <c r="F113" s="70"/>
      <c r="G113" s="69"/>
    </row>
    <row r="114" spans="1:7" ht="15.75" hidden="1">
      <c r="A114" s="445"/>
      <c r="B114" s="83"/>
      <c r="C114" s="447">
        <f>D115+E114</f>
        <v>0</v>
      </c>
      <c r="D114" s="82"/>
      <c r="E114" s="81"/>
      <c r="F114" s="70"/>
      <c r="G114" s="69"/>
    </row>
    <row r="115" spans="1:7" ht="15.75" hidden="1">
      <c r="A115" s="446"/>
      <c r="B115" s="80"/>
      <c r="C115" s="448"/>
      <c r="D115" s="75"/>
      <c r="E115" s="74">
        <v>0</v>
      </c>
      <c r="F115" s="70"/>
      <c r="G115" s="69"/>
    </row>
    <row r="116" spans="1:7" ht="15.75" hidden="1">
      <c r="A116" s="449"/>
      <c r="B116" s="80"/>
      <c r="C116" s="451">
        <f>D117+E116</f>
        <v>0</v>
      </c>
      <c r="D116" s="75"/>
      <c r="E116" s="74"/>
      <c r="F116" s="70"/>
      <c r="G116" s="69"/>
    </row>
    <row r="117" spans="1:7" ht="15.75" hidden="1">
      <c r="A117" s="450"/>
      <c r="B117" s="79"/>
      <c r="C117" s="452"/>
      <c r="D117" s="75"/>
      <c r="E117" s="74">
        <v>0</v>
      </c>
      <c r="F117" s="70"/>
      <c r="G117" s="69"/>
    </row>
    <row r="118" spans="1:7" ht="15.75" hidden="1">
      <c r="A118" s="78"/>
      <c r="B118" s="77"/>
      <c r="C118" s="76">
        <f>D118+E118</f>
        <v>0</v>
      </c>
      <c r="D118" s="75"/>
      <c r="E118" s="74"/>
      <c r="F118" s="70"/>
      <c r="G118" s="69"/>
    </row>
    <row r="119" spans="1:7" ht="15.75" hidden="1">
      <c r="A119" s="73" t="s">
        <v>457</v>
      </c>
      <c r="B119" s="73"/>
      <c r="C119" s="72">
        <f>C114+C116+C118</f>
        <v>0</v>
      </c>
      <c r="D119" s="72">
        <f>SUM(D115:D118)</f>
        <v>0</v>
      </c>
      <c r="E119" s="71">
        <f>SUM(E115:E118)</f>
        <v>0</v>
      </c>
      <c r="F119" s="70"/>
      <c r="G119" s="69"/>
    </row>
    <row r="120" spans="1:7" ht="27.75" hidden="1" customHeight="1">
      <c r="A120" s="68" t="s">
        <v>456</v>
      </c>
      <c r="B120" s="67"/>
      <c r="C120" s="65">
        <f>C112+C119</f>
        <v>110549002.47</v>
      </c>
      <c r="D120" s="65">
        <f>D112+D119</f>
        <v>9634839.2300000004</v>
      </c>
      <c r="E120" s="66">
        <f>E112+E119</f>
        <v>923030.83</v>
      </c>
      <c r="F120" s="66" t="e">
        <f>F39+#REF!</f>
        <v>#REF!</v>
      </c>
      <c r="G120" s="65" t="e">
        <f>G39+#REF!</f>
        <v>#REF!</v>
      </c>
    </row>
    <row r="121" spans="1:7">
      <c r="A121" s="64"/>
      <c r="B121" s="62"/>
      <c r="C121" s="63"/>
      <c r="D121" s="63"/>
      <c r="E121" s="63"/>
      <c r="F121" s="63"/>
      <c r="G121" s="61"/>
    </row>
    <row r="122" spans="1:7">
      <c r="A122" s="62"/>
      <c r="B122" s="62"/>
      <c r="C122" s="63"/>
      <c r="D122" s="63"/>
      <c r="E122" s="63"/>
      <c r="F122" s="62"/>
    </row>
    <row r="123" spans="1:7">
      <c r="A123" s="62"/>
      <c r="B123" s="62"/>
      <c r="C123" s="63"/>
      <c r="D123" s="63"/>
      <c r="E123" s="63"/>
      <c r="F123" s="62"/>
    </row>
    <row r="124" spans="1:7">
      <c r="A124" s="62"/>
      <c r="B124" s="62"/>
      <c r="C124" s="63"/>
      <c r="D124" s="63"/>
      <c r="E124" s="63"/>
      <c r="F124" s="62"/>
    </row>
    <row r="125" spans="1:7">
      <c r="A125" s="62"/>
      <c r="B125" s="62"/>
      <c r="C125" s="63"/>
      <c r="D125" s="63"/>
      <c r="E125" s="63"/>
      <c r="F125" s="62"/>
    </row>
    <row r="126" spans="1:7">
      <c r="A126" s="62"/>
      <c r="B126" s="62"/>
      <c r="C126" s="63"/>
      <c r="D126" s="63"/>
      <c r="E126" s="63"/>
      <c r="F126" s="62"/>
    </row>
    <row r="127" spans="1:7">
      <c r="A127" s="62"/>
      <c r="B127" s="62"/>
      <c r="C127" s="63"/>
      <c r="D127" s="63"/>
      <c r="E127" s="63"/>
      <c r="F127" s="62"/>
    </row>
    <row r="128" spans="1:7">
      <c r="A128" s="62"/>
      <c r="B128" s="62"/>
      <c r="C128" s="63"/>
      <c r="D128" s="63"/>
      <c r="E128" s="63"/>
      <c r="F128" s="62"/>
    </row>
    <row r="129" spans="1:6">
      <c r="A129" s="62"/>
      <c r="B129" s="62"/>
      <c r="C129" s="63"/>
      <c r="D129" s="63"/>
      <c r="E129" s="63"/>
      <c r="F129" s="62"/>
    </row>
    <row r="130" spans="1:6">
      <c r="A130" s="62"/>
      <c r="B130" s="62"/>
      <c r="C130" s="63"/>
      <c r="D130" s="63"/>
      <c r="E130" s="63"/>
      <c r="F130" s="62"/>
    </row>
    <row r="131" spans="1:6">
      <c r="A131" s="62"/>
      <c r="B131" s="62"/>
      <c r="C131" s="63"/>
      <c r="D131" s="63"/>
      <c r="E131" s="63"/>
      <c r="F131" s="62"/>
    </row>
    <row r="132" spans="1:6">
      <c r="A132" s="62"/>
      <c r="B132" s="62"/>
      <c r="C132" s="63"/>
      <c r="D132" s="63"/>
      <c r="E132" s="63"/>
      <c r="F132" s="62"/>
    </row>
    <row r="133" spans="1:6">
      <c r="A133" s="62"/>
      <c r="B133" s="62"/>
      <c r="C133" s="63"/>
      <c r="D133" s="63"/>
      <c r="E133" s="63"/>
      <c r="F133" s="62"/>
    </row>
    <row r="134" spans="1:6">
      <c r="A134" s="62"/>
      <c r="B134" s="62"/>
      <c r="C134" s="63"/>
      <c r="D134" s="63"/>
      <c r="E134" s="63"/>
      <c r="F134" s="62"/>
    </row>
    <row r="135" spans="1:6">
      <c r="A135" s="62"/>
      <c r="B135" s="62"/>
      <c r="C135" s="63"/>
      <c r="D135" s="63"/>
      <c r="E135" s="63"/>
      <c r="F135" s="62"/>
    </row>
    <row r="136" spans="1:6">
      <c r="A136" s="62"/>
      <c r="B136" s="62"/>
      <c r="C136" s="63"/>
      <c r="D136" s="63"/>
      <c r="E136" s="63"/>
      <c r="F136" s="62"/>
    </row>
    <row r="137" spans="1:6">
      <c r="A137" s="62"/>
      <c r="B137" s="62"/>
      <c r="C137" s="63"/>
      <c r="D137" s="63"/>
      <c r="E137" s="63"/>
      <c r="F137" s="62"/>
    </row>
    <row r="138" spans="1:6">
      <c r="A138" s="62"/>
      <c r="B138" s="62"/>
      <c r="C138" s="63"/>
      <c r="D138" s="63"/>
      <c r="E138" s="63"/>
      <c r="F138" s="62"/>
    </row>
    <row r="139" spans="1:6">
      <c r="A139" s="62"/>
      <c r="B139" s="62"/>
      <c r="C139" s="63"/>
      <c r="D139" s="63"/>
      <c r="E139" s="63"/>
      <c r="F139" s="62"/>
    </row>
    <row r="140" spans="1:6">
      <c r="A140" s="62"/>
      <c r="B140" s="62"/>
      <c r="C140" s="63"/>
      <c r="D140" s="63"/>
      <c r="E140" s="63"/>
      <c r="F140" s="62"/>
    </row>
    <row r="141" spans="1:6">
      <c r="A141" s="62"/>
      <c r="B141" s="62"/>
      <c r="C141" s="63"/>
      <c r="D141" s="63"/>
      <c r="E141" s="63"/>
      <c r="F141" s="62"/>
    </row>
    <row r="142" spans="1:6">
      <c r="A142" s="62"/>
      <c r="B142" s="62"/>
      <c r="C142" s="63"/>
      <c r="D142" s="63"/>
      <c r="E142" s="63"/>
      <c r="F142" s="62"/>
    </row>
    <row r="143" spans="1:6">
      <c r="A143" s="62"/>
      <c r="B143" s="62"/>
      <c r="C143" s="63"/>
      <c r="D143" s="63"/>
      <c r="E143" s="63"/>
      <c r="F143" s="62"/>
    </row>
    <row r="144" spans="1:6">
      <c r="A144" s="62"/>
      <c r="B144" s="62"/>
      <c r="C144" s="63"/>
      <c r="D144" s="63"/>
      <c r="E144" s="63"/>
      <c r="F144" s="62"/>
    </row>
    <row r="145" spans="1:6">
      <c r="A145" s="62"/>
      <c r="B145" s="62"/>
      <c r="C145" s="63"/>
      <c r="D145" s="63"/>
      <c r="E145" s="63"/>
      <c r="F145" s="62"/>
    </row>
    <row r="146" spans="1:6">
      <c r="A146" s="62"/>
      <c r="B146" s="62"/>
      <c r="C146" s="63"/>
      <c r="D146" s="63"/>
      <c r="E146" s="63"/>
      <c r="F146" s="62"/>
    </row>
    <row r="147" spans="1:6">
      <c r="A147" s="62"/>
      <c r="B147" s="62"/>
      <c r="C147" s="63"/>
      <c r="D147" s="63"/>
      <c r="E147" s="63"/>
      <c r="F147" s="62"/>
    </row>
    <row r="148" spans="1:6">
      <c r="A148" s="62"/>
      <c r="B148" s="62"/>
      <c r="C148" s="63"/>
      <c r="D148" s="63"/>
      <c r="E148" s="63"/>
      <c r="F148" s="62"/>
    </row>
    <row r="149" spans="1:6">
      <c r="A149" s="62"/>
      <c r="B149" s="62"/>
      <c r="C149" s="63"/>
      <c r="D149" s="63"/>
      <c r="E149" s="63"/>
      <c r="F149" s="62"/>
    </row>
    <row r="150" spans="1:6">
      <c r="A150" s="62"/>
      <c r="B150" s="62"/>
      <c r="C150" s="63"/>
      <c r="D150" s="63"/>
      <c r="E150" s="63"/>
      <c r="F150" s="62"/>
    </row>
  </sheetData>
  <mergeCells count="69">
    <mergeCell ref="M1:Q1"/>
    <mergeCell ref="M2:Q2"/>
    <mergeCell ref="M4:Q4"/>
    <mergeCell ref="L3:Q3"/>
    <mergeCell ref="A113:E113"/>
    <mergeCell ref="C86:C87"/>
    <mergeCell ref="A89:A91"/>
    <mergeCell ref="C89:C91"/>
    <mergeCell ref="A33:A35"/>
    <mergeCell ref="A76:A77"/>
    <mergeCell ref="C76:C77"/>
    <mergeCell ref="C50:C51"/>
    <mergeCell ref="A60:G60"/>
    <mergeCell ref="A63:E63"/>
    <mergeCell ref="A64:A65"/>
    <mergeCell ref="B64:B65"/>
    <mergeCell ref="A114:A115"/>
    <mergeCell ref="C114:C115"/>
    <mergeCell ref="A116:A117"/>
    <mergeCell ref="C116:C117"/>
    <mergeCell ref="C74:C75"/>
    <mergeCell ref="A92:G92"/>
    <mergeCell ref="A103:E103"/>
    <mergeCell ref="A78:A79"/>
    <mergeCell ref="C78:C79"/>
    <mergeCell ref="A80:A81"/>
    <mergeCell ref="C80:C81"/>
    <mergeCell ref="A82:A83"/>
    <mergeCell ref="C82:C83"/>
    <mergeCell ref="A84:A85"/>
    <mergeCell ref="C84:C85"/>
    <mergeCell ref="A86:A87"/>
    <mergeCell ref="C72:C73"/>
    <mergeCell ref="A74:A75"/>
    <mergeCell ref="A40:G40"/>
    <mergeCell ref="A48:A49"/>
    <mergeCell ref="B48:B49"/>
    <mergeCell ref="C48:C49"/>
    <mergeCell ref="D48:D49"/>
    <mergeCell ref="E48:E49"/>
    <mergeCell ref="F48:F49"/>
    <mergeCell ref="G48:G49"/>
    <mergeCell ref="C64:C65"/>
    <mergeCell ref="D64:D65"/>
    <mergeCell ref="E64:E65"/>
    <mergeCell ref="F64:F65"/>
    <mergeCell ref="A70:A71"/>
    <mergeCell ref="C70:C71"/>
    <mergeCell ref="B8:B9"/>
    <mergeCell ref="C8:C9"/>
    <mergeCell ref="D8:G8"/>
    <mergeCell ref="H8:H9"/>
    <mergeCell ref="M31:Q31"/>
    <mergeCell ref="A26:A27"/>
    <mergeCell ref="A28:A29"/>
    <mergeCell ref="A31:G31"/>
    <mergeCell ref="H31:L31"/>
    <mergeCell ref="A5:G5"/>
    <mergeCell ref="A6:Q6"/>
    <mergeCell ref="C7:G7"/>
    <mergeCell ref="H7:L7"/>
    <mergeCell ref="M7:Q7"/>
    <mergeCell ref="I8:L8"/>
    <mergeCell ref="M8:M9"/>
    <mergeCell ref="N8:Q8"/>
    <mergeCell ref="A11:G11"/>
    <mergeCell ref="H11:L11"/>
    <mergeCell ref="M11:Q11"/>
    <mergeCell ref="A8:A9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Доходы 2021-2023</vt:lpstr>
      <vt:lpstr>п4т1 распр</vt:lpstr>
      <vt:lpstr>п5т1Вед</vt:lpstr>
      <vt:lpstr>Источн фин бюдж 2021-2023</vt:lpstr>
      <vt:lpstr>Кап. вложения</vt:lpstr>
      <vt:lpstr>п5т1Вед!Заголовки_для_печати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test</cp:lastModifiedBy>
  <cp:lastPrinted>2021-09-22T04:32:20Z</cp:lastPrinted>
  <dcterms:created xsi:type="dcterms:W3CDTF">2021-07-29T08:59:16Z</dcterms:created>
  <dcterms:modified xsi:type="dcterms:W3CDTF">2021-09-22T04:32:39Z</dcterms:modified>
</cp:coreProperties>
</file>